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600" windowHeight="7935"/>
  </bookViews>
  <sheets>
    <sheet name="Data" sheetId="1" r:id="rId1"/>
    <sheet name="Retornos" sheetId="2" r:id="rId2"/>
    <sheet name="VaR" sheetId="3" r:id="rId3"/>
  </sheets>
  <calcPr calcId="144525"/>
</workbook>
</file>

<file path=xl/calcChain.xml><?xml version="1.0" encoding="utf-8"?>
<calcChain xmlns="http://schemas.openxmlformats.org/spreadsheetml/2006/main">
  <c r="C32" i="3" l="1"/>
  <c r="C30" i="3"/>
  <c r="C31" i="3"/>
  <c r="C29" i="3"/>
  <c r="C24" i="3" a="1"/>
  <c r="C25" i="3" s="1"/>
  <c r="C24" i="3"/>
  <c r="C18" i="3"/>
  <c r="C17" i="3" a="1"/>
  <c r="C17" i="3" s="1"/>
  <c r="C13" i="3"/>
  <c r="C14" i="3"/>
  <c r="C12" i="3"/>
  <c r="I21" i="2"/>
  <c r="I20" i="2"/>
  <c r="H20" i="2"/>
  <c r="C26" i="3" l="1"/>
  <c r="C3" i="2"/>
  <c r="D3" i="2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C23" i="2"/>
  <c r="D23" i="2"/>
  <c r="C24" i="2"/>
  <c r="D24" i="2"/>
  <c r="C25" i="2"/>
  <c r="D25" i="2"/>
  <c r="C26" i="2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C83" i="2"/>
  <c r="D83" i="2"/>
  <c r="C84" i="2"/>
  <c r="D84" i="2"/>
  <c r="C85" i="2"/>
  <c r="D85" i="2"/>
  <c r="C86" i="2"/>
  <c r="D86" i="2"/>
  <c r="C87" i="2"/>
  <c r="D87" i="2"/>
  <c r="C88" i="2"/>
  <c r="D88" i="2"/>
  <c r="C89" i="2"/>
  <c r="D89" i="2"/>
  <c r="C90" i="2"/>
  <c r="D90" i="2"/>
  <c r="C91" i="2"/>
  <c r="D91" i="2"/>
  <c r="C92" i="2"/>
  <c r="D92" i="2"/>
  <c r="C93" i="2"/>
  <c r="D93" i="2"/>
  <c r="C94" i="2"/>
  <c r="D94" i="2"/>
  <c r="C95" i="2"/>
  <c r="D95" i="2"/>
  <c r="C96" i="2"/>
  <c r="D96" i="2"/>
  <c r="C97" i="2"/>
  <c r="D97" i="2"/>
  <c r="C98" i="2"/>
  <c r="D98" i="2"/>
  <c r="C99" i="2"/>
  <c r="D99" i="2"/>
  <c r="C100" i="2"/>
  <c r="D100" i="2"/>
  <c r="C101" i="2"/>
  <c r="D101" i="2"/>
  <c r="C102" i="2"/>
  <c r="D102" i="2"/>
  <c r="C103" i="2"/>
  <c r="D103" i="2"/>
  <c r="C104" i="2"/>
  <c r="D104" i="2"/>
  <c r="C105" i="2"/>
  <c r="D105" i="2"/>
  <c r="C106" i="2"/>
  <c r="D106" i="2"/>
  <c r="C107" i="2"/>
  <c r="D107" i="2"/>
  <c r="C108" i="2"/>
  <c r="D108" i="2"/>
  <c r="C109" i="2"/>
  <c r="D109" i="2"/>
  <c r="C110" i="2"/>
  <c r="D110" i="2"/>
  <c r="C111" i="2"/>
  <c r="D111" i="2"/>
  <c r="C112" i="2"/>
  <c r="D112" i="2"/>
  <c r="C113" i="2"/>
  <c r="D113" i="2"/>
  <c r="C114" i="2"/>
  <c r="D114" i="2"/>
  <c r="C115" i="2"/>
  <c r="D115" i="2"/>
  <c r="C116" i="2"/>
  <c r="D116" i="2"/>
  <c r="C117" i="2"/>
  <c r="D117" i="2"/>
  <c r="C118" i="2"/>
  <c r="D118" i="2"/>
  <c r="C119" i="2"/>
  <c r="D119" i="2"/>
  <c r="C120" i="2"/>
  <c r="D120" i="2"/>
  <c r="C121" i="2"/>
  <c r="D121" i="2"/>
  <c r="C122" i="2"/>
  <c r="D122" i="2"/>
  <c r="C123" i="2"/>
  <c r="D123" i="2"/>
  <c r="C124" i="2"/>
  <c r="D124" i="2"/>
  <c r="C125" i="2"/>
  <c r="D125" i="2"/>
  <c r="C126" i="2"/>
  <c r="D126" i="2"/>
  <c r="C127" i="2"/>
  <c r="D127" i="2"/>
  <c r="C128" i="2"/>
  <c r="D128" i="2"/>
  <c r="C129" i="2"/>
  <c r="D129" i="2"/>
  <c r="C130" i="2"/>
  <c r="D130" i="2"/>
  <c r="C131" i="2"/>
  <c r="D131" i="2"/>
  <c r="C132" i="2"/>
  <c r="D132" i="2"/>
  <c r="C133" i="2"/>
  <c r="D133" i="2"/>
  <c r="C134" i="2"/>
  <c r="D134" i="2"/>
  <c r="C135" i="2"/>
  <c r="D135" i="2"/>
  <c r="C136" i="2"/>
  <c r="D136" i="2"/>
  <c r="C137" i="2"/>
  <c r="D137" i="2"/>
  <c r="C138" i="2"/>
  <c r="D138" i="2"/>
  <c r="C139" i="2"/>
  <c r="D139" i="2"/>
  <c r="C140" i="2"/>
  <c r="D140" i="2"/>
  <c r="C141" i="2"/>
  <c r="D141" i="2"/>
  <c r="C142" i="2"/>
  <c r="D142" i="2"/>
  <c r="C143" i="2"/>
  <c r="D143" i="2"/>
  <c r="C144" i="2"/>
  <c r="D144" i="2"/>
  <c r="C145" i="2"/>
  <c r="D145" i="2"/>
  <c r="C146" i="2"/>
  <c r="D146" i="2"/>
  <c r="C147" i="2"/>
  <c r="D147" i="2"/>
  <c r="C148" i="2"/>
  <c r="D148" i="2"/>
  <c r="C149" i="2"/>
  <c r="D149" i="2"/>
  <c r="C150" i="2"/>
  <c r="D150" i="2"/>
  <c r="C151" i="2"/>
  <c r="D151" i="2"/>
  <c r="C152" i="2"/>
  <c r="D152" i="2"/>
  <c r="C153" i="2"/>
  <c r="D153" i="2"/>
  <c r="C154" i="2"/>
  <c r="D154" i="2"/>
  <c r="C155" i="2"/>
  <c r="D155" i="2"/>
  <c r="C156" i="2"/>
  <c r="D156" i="2"/>
  <c r="C157" i="2"/>
  <c r="D157" i="2"/>
  <c r="C158" i="2"/>
  <c r="D158" i="2"/>
  <c r="C159" i="2"/>
  <c r="D159" i="2"/>
  <c r="C160" i="2"/>
  <c r="D160" i="2"/>
  <c r="C161" i="2"/>
  <c r="D161" i="2"/>
  <c r="C162" i="2"/>
  <c r="D162" i="2"/>
  <c r="C163" i="2"/>
  <c r="D163" i="2"/>
  <c r="C164" i="2"/>
  <c r="D164" i="2"/>
  <c r="C165" i="2"/>
  <c r="D165" i="2"/>
  <c r="C166" i="2"/>
  <c r="D166" i="2"/>
  <c r="C167" i="2"/>
  <c r="D167" i="2"/>
  <c r="C168" i="2"/>
  <c r="D168" i="2"/>
  <c r="C169" i="2"/>
  <c r="D169" i="2"/>
  <c r="C170" i="2"/>
  <c r="D170" i="2"/>
  <c r="C171" i="2"/>
  <c r="D171" i="2"/>
  <c r="C172" i="2"/>
  <c r="D172" i="2"/>
  <c r="C173" i="2"/>
  <c r="D173" i="2"/>
  <c r="C174" i="2"/>
  <c r="D174" i="2"/>
  <c r="C175" i="2"/>
  <c r="D175" i="2"/>
  <c r="C176" i="2"/>
  <c r="D176" i="2"/>
  <c r="C177" i="2"/>
  <c r="D177" i="2"/>
  <c r="C178" i="2"/>
  <c r="D178" i="2"/>
  <c r="C179" i="2"/>
  <c r="D179" i="2"/>
  <c r="C180" i="2"/>
  <c r="D180" i="2"/>
  <c r="C181" i="2"/>
  <c r="D181" i="2"/>
  <c r="C182" i="2"/>
  <c r="D182" i="2"/>
  <c r="C183" i="2"/>
  <c r="D183" i="2"/>
  <c r="C184" i="2"/>
  <c r="D184" i="2"/>
  <c r="C185" i="2"/>
  <c r="D185" i="2"/>
  <c r="C186" i="2"/>
  <c r="D186" i="2"/>
  <c r="C187" i="2"/>
  <c r="D187" i="2"/>
  <c r="C188" i="2"/>
  <c r="D188" i="2"/>
  <c r="C189" i="2"/>
  <c r="D189" i="2"/>
  <c r="C190" i="2"/>
  <c r="D190" i="2"/>
  <c r="C191" i="2"/>
  <c r="D191" i="2"/>
  <c r="C192" i="2"/>
  <c r="D192" i="2"/>
  <c r="C193" i="2"/>
  <c r="D193" i="2"/>
  <c r="C194" i="2"/>
  <c r="D194" i="2"/>
  <c r="C195" i="2"/>
  <c r="D195" i="2"/>
  <c r="C196" i="2"/>
  <c r="D196" i="2"/>
  <c r="C197" i="2"/>
  <c r="D197" i="2"/>
  <c r="C198" i="2"/>
  <c r="D198" i="2"/>
  <c r="C199" i="2"/>
  <c r="D199" i="2"/>
  <c r="C200" i="2"/>
  <c r="D200" i="2"/>
  <c r="C201" i="2"/>
  <c r="D201" i="2"/>
  <c r="C202" i="2"/>
  <c r="D202" i="2"/>
  <c r="C203" i="2"/>
  <c r="D203" i="2"/>
  <c r="C204" i="2"/>
  <c r="D204" i="2"/>
  <c r="C205" i="2"/>
  <c r="D205" i="2"/>
  <c r="C206" i="2"/>
  <c r="D206" i="2"/>
  <c r="C207" i="2"/>
  <c r="D207" i="2"/>
  <c r="C208" i="2"/>
  <c r="D208" i="2"/>
  <c r="C209" i="2"/>
  <c r="D209" i="2"/>
  <c r="C210" i="2"/>
  <c r="D210" i="2"/>
  <c r="C211" i="2"/>
  <c r="D211" i="2"/>
  <c r="C212" i="2"/>
  <c r="D212" i="2"/>
  <c r="C213" i="2"/>
  <c r="D213" i="2"/>
  <c r="C214" i="2"/>
  <c r="D214" i="2"/>
  <c r="C215" i="2"/>
  <c r="D215" i="2"/>
  <c r="C216" i="2"/>
  <c r="D216" i="2"/>
  <c r="C217" i="2"/>
  <c r="D217" i="2"/>
  <c r="C218" i="2"/>
  <c r="D218" i="2"/>
  <c r="C219" i="2"/>
  <c r="D219" i="2"/>
  <c r="C220" i="2"/>
  <c r="D220" i="2"/>
  <c r="C221" i="2"/>
  <c r="D221" i="2"/>
  <c r="C222" i="2"/>
  <c r="D222" i="2"/>
  <c r="C223" i="2"/>
  <c r="D223" i="2"/>
  <c r="C224" i="2"/>
  <c r="D224" i="2"/>
  <c r="C225" i="2"/>
  <c r="D225" i="2"/>
  <c r="C226" i="2"/>
  <c r="D226" i="2"/>
  <c r="C227" i="2"/>
  <c r="D227" i="2"/>
  <c r="C228" i="2"/>
  <c r="D228" i="2"/>
  <c r="C229" i="2"/>
  <c r="D229" i="2"/>
  <c r="C230" i="2"/>
  <c r="D230" i="2"/>
  <c r="C231" i="2"/>
  <c r="D231" i="2"/>
  <c r="C232" i="2"/>
  <c r="D232" i="2"/>
  <c r="C233" i="2"/>
  <c r="D233" i="2"/>
  <c r="C234" i="2"/>
  <c r="D234" i="2"/>
  <c r="C235" i="2"/>
  <c r="D235" i="2"/>
  <c r="C236" i="2"/>
  <c r="D236" i="2"/>
  <c r="C237" i="2"/>
  <c r="D237" i="2"/>
  <c r="C238" i="2"/>
  <c r="D238" i="2"/>
  <c r="D2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" i="2"/>
  <c r="B15" i="3" l="1"/>
  <c r="G19" i="3"/>
  <c r="G20" i="3"/>
  <c r="G18" i="3"/>
  <c r="B8" i="3"/>
  <c r="B7" i="3"/>
  <c r="B6" i="3"/>
  <c r="B14" i="3"/>
  <c r="B13" i="3"/>
  <c r="E3" i="3"/>
  <c r="B12" i="3"/>
  <c r="H14" i="3"/>
  <c r="H13" i="3"/>
  <c r="G13" i="3"/>
  <c r="B169" i="1" l="1"/>
  <c r="B123" i="1"/>
  <c r="B88" i="1"/>
  <c r="B63" i="1"/>
  <c r="B48" i="1"/>
  <c r="B32" i="1"/>
  <c r="B33" i="1" s="1"/>
  <c r="B5" i="1"/>
</calcChain>
</file>

<file path=xl/sharedStrings.xml><?xml version="1.0" encoding="utf-8"?>
<sst xmlns="http://schemas.openxmlformats.org/spreadsheetml/2006/main" count="97" uniqueCount="39">
  <si>
    <t>Tipo de cambio</t>
  </si>
  <si>
    <t>Apple</t>
  </si>
  <si>
    <t>Citi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</si>
  <si>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</si>
  <si>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</si>
  <si>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</si>
  <si>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</si>
  <si>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</si>
  <si>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</si>
  <si>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</si>
  <si>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</si>
  <si>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</si>
  <si>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</si>
  <si>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</si>
  <si>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</si>
  <si>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</si>
  <si>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CORRELACIONES</t>
  </si>
  <si>
    <t>VaR</t>
  </si>
  <si>
    <t>Factores de riesgo</t>
  </si>
  <si>
    <t>Exposición</t>
  </si>
  <si>
    <t>Var Individual</t>
  </si>
  <si>
    <t>tipo de cambio hoy</t>
  </si>
  <si>
    <t>confianza</t>
  </si>
  <si>
    <t>k</t>
  </si>
  <si>
    <t>Varianzas</t>
  </si>
  <si>
    <t>Var cartera</t>
  </si>
  <si>
    <t>Exposicion total</t>
  </si>
  <si>
    <t>Valor cartera</t>
  </si>
  <si>
    <t>% VaR</t>
  </si>
  <si>
    <t>VaR marginal</t>
  </si>
  <si>
    <t>std</t>
  </si>
  <si>
    <t>Var incremental</t>
  </si>
  <si>
    <t>apple</t>
  </si>
  <si>
    <t>200USD</t>
  </si>
  <si>
    <t>citi</t>
  </si>
  <si>
    <t>100SUSD</t>
  </si>
  <si>
    <t>Enunciado:</t>
  </si>
  <si>
    <t>Tenemos una cartera de 2 activos, tenemos 100 USD en acción de apple y 200 USD del Citi.</t>
  </si>
  <si>
    <t>queremos el VaR a un día, 5%, hábitad de moneda es el 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</si>
</sst>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\.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Unicode MS"/>
      <family val="2"/>
    </font>
    <font>
      <b/>
      <sz val="10"/>
      <name val="Arial Unicode MS"/>
      <family val="2"/>
    </font>
    <font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1" fillId="0" borderId="0" xfId="0" applyFont="1"/>
    <xf numFmtId="0" fontId="5" fillId="0" borderId="0" xfId="0" applyFont="1"/>
    <xf numFmtId="9" fontId="0" fillId="0" borderId="0" xfId="0" applyNumberFormat="1"/>
    <xf numFmtId="0" fontId="0" fillId="2" borderId="0" xfId="0" applyFill="1" applyBorder="1" applyAlignment="1"/>
    <xf numFmtId="0" fontId="1" fillId="2" borderId="0" xfId="0" applyFont="1" applyFill="1"/>
    <xf numFmtId="0" fontId="6" fillId="0" borderId="4" xfId="0" applyFon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1" xfId="0" applyBorder="1"/>
    <xf numFmtId="0" fontId="0" fillId="0" borderId="9" xfId="0" applyBorder="1"/>
    <xf numFmtId="0" fontId="1" fillId="3" borderId="0" xfId="0" applyFont="1" applyFill="1"/>
    <xf numFmtId="0" fontId="0" fillId="3" borderId="0" xfId="0" applyFill="1"/>
    <xf numFmtId="4" fontId="3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workbookViewId="0">
      <selection activeCell="G5" sqref="G5"/>
    </sheetView>
  </sheetViews>
  <sheetFormatPr baseColWidth="10" defaultRowHeight="15" x14ac:dyDescent="0.25"/>
  <sheetData>
    <row r="1" spans="1:8" ht="30" x14ac:dyDescent="0.25">
      <c r="A1" s="1"/>
      <c r="B1" s="4" t="s">
        <v>0</v>
      </c>
      <c r="C1" s="4" t="s">
        <v>1</v>
      </c>
      <c r="D1" s="4" t="s">
        <v>2</v>
      </c>
      <c r="G1" s="24"/>
    </row>
    <row r="2" spans="1:8" ht="15.75" x14ac:dyDescent="0.3">
      <c r="A2" s="2">
        <v>40890</v>
      </c>
      <c r="B2" s="3">
        <v>514.11</v>
      </c>
      <c r="C2">
        <v>393.62</v>
      </c>
      <c r="D2">
        <v>28.77</v>
      </c>
      <c r="G2" t="s">
        <v>35</v>
      </c>
      <c r="H2" t="s">
        <v>32</v>
      </c>
    </row>
    <row r="3" spans="1:8" ht="15.75" x14ac:dyDescent="0.3">
      <c r="A3" s="2">
        <v>40889</v>
      </c>
      <c r="B3" s="3">
        <v>510.4</v>
      </c>
      <c r="C3">
        <v>390.66</v>
      </c>
      <c r="D3">
        <v>27.75</v>
      </c>
      <c r="G3" t="s">
        <v>33</v>
      </c>
      <c r="H3" t="s">
        <v>34</v>
      </c>
    </row>
    <row r="4" spans="1:8" ht="15.75" x14ac:dyDescent="0.3">
      <c r="A4" s="2">
        <v>40886</v>
      </c>
      <c r="B4" s="3">
        <v>508.67</v>
      </c>
      <c r="C4">
        <v>389.09</v>
      </c>
      <c r="D4">
        <v>29.83</v>
      </c>
    </row>
    <row r="5" spans="1:8" ht="15.75" x14ac:dyDescent="0.3">
      <c r="A5" s="2">
        <v>40885</v>
      </c>
      <c r="B5" s="3">
        <f>+AVERAGE(B4,B7)</f>
        <v>510.88</v>
      </c>
      <c r="C5">
        <v>390.95</v>
      </c>
      <c r="D5">
        <v>29.75</v>
      </c>
      <c r="G5" s="13" t="s">
        <v>36</v>
      </c>
    </row>
    <row r="6" spans="1:8" ht="15.75" x14ac:dyDescent="0.3">
      <c r="A6" s="2">
        <v>40884</v>
      </c>
      <c r="B6" s="3">
        <v>512.67999999999995</v>
      </c>
      <c r="C6">
        <v>393.01</v>
      </c>
      <c r="D6">
        <v>29.83</v>
      </c>
      <c r="G6" s="9" t="s">
        <v>37</v>
      </c>
    </row>
    <row r="7" spans="1:8" ht="15.75" x14ac:dyDescent="0.3">
      <c r="A7" s="2">
        <v>40883</v>
      </c>
      <c r="B7" s="3">
        <v>513.09</v>
      </c>
      <c r="C7">
        <v>389.7</v>
      </c>
      <c r="D7">
        <v>28.17</v>
      </c>
      <c r="G7" s="9" t="s">
        <v>38</v>
      </c>
    </row>
    <row r="8" spans="1:8" ht="15.75" x14ac:dyDescent="0.3">
      <c r="A8" s="2">
        <v>40882</v>
      </c>
      <c r="B8" s="3">
        <v>512.89</v>
      </c>
      <c r="C8">
        <v>387.93</v>
      </c>
      <c r="D8">
        <v>26.99</v>
      </c>
    </row>
    <row r="9" spans="1:8" ht="15.75" x14ac:dyDescent="0.3">
      <c r="A9" s="2">
        <v>40879</v>
      </c>
      <c r="B9" s="3">
        <v>513.73</v>
      </c>
      <c r="C9">
        <v>382.2</v>
      </c>
      <c r="D9">
        <v>27.48</v>
      </c>
    </row>
    <row r="10" spans="1:8" ht="15.75" x14ac:dyDescent="0.3">
      <c r="A10" s="2">
        <v>40878</v>
      </c>
      <c r="B10" s="3">
        <v>517.37</v>
      </c>
      <c r="C10">
        <v>373.2</v>
      </c>
      <c r="D10">
        <v>25.24</v>
      </c>
    </row>
    <row r="11" spans="1:8" ht="15.75" x14ac:dyDescent="0.3">
      <c r="A11" s="2">
        <v>40877</v>
      </c>
      <c r="B11" s="3">
        <v>524.25</v>
      </c>
      <c r="C11">
        <v>376.12</v>
      </c>
      <c r="D11">
        <v>25.05</v>
      </c>
    </row>
    <row r="12" spans="1:8" ht="15.75" x14ac:dyDescent="0.3">
      <c r="A12" s="2">
        <v>40876</v>
      </c>
      <c r="B12" s="3">
        <v>521.07000000000005</v>
      </c>
      <c r="C12">
        <v>363.57</v>
      </c>
      <c r="D12">
        <v>23.63</v>
      </c>
    </row>
    <row r="13" spans="1:8" ht="15.75" x14ac:dyDescent="0.3">
      <c r="A13" s="2">
        <v>40875</v>
      </c>
      <c r="B13" s="3">
        <v>526.83000000000004</v>
      </c>
      <c r="C13">
        <v>366.99</v>
      </c>
      <c r="D13">
        <v>23.51</v>
      </c>
    </row>
    <row r="14" spans="1:8" ht="15.75" x14ac:dyDescent="0.3">
      <c r="A14" s="2">
        <v>40872</v>
      </c>
      <c r="B14" s="3">
        <v>522.4</v>
      </c>
      <c r="C14">
        <v>376.51</v>
      </c>
      <c r="D14">
        <v>24.46</v>
      </c>
    </row>
    <row r="15" spans="1:8" ht="15.75" x14ac:dyDescent="0.3">
      <c r="A15" s="2">
        <v>40871</v>
      </c>
      <c r="B15" s="3">
        <v>524.29999999999995</v>
      </c>
      <c r="C15">
        <v>369.01</v>
      </c>
      <c r="D15">
        <v>25</v>
      </c>
    </row>
    <row r="16" spans="1:8" ht="15.75" x14ac:dyDescent="0.3">
      <c r="A16" s="2">
        <v>40870</v>
      </c>
      <c r="B16" s="3">
        <v>517.96</v>
      </c>
      <c r="C16">
        <v>374.94</v>
      </c>
      <c r="D16">
        <v>26.28</v>
      </c>
    </row>
    <row r="17" spans="1:4" ht="15.75" x14ac:dyDescent="0.3">
      <c r="A17" s="2">
        <v>40869</v>
      </c>
      <c r="B17" s="3">
        <v>518.24</v>
      </c>
      <c r="C17">
        <v>377.41</v>
      </c>
      <c r="D17">
        <v>26</v>
      </c>
    </row>
    <row r="18" spans="1:4" ht="15.75" x14ac:dyDescent="0.3">
      <c r="A18" s="2">
        <v>40868</v>
      </c>
      <c r="B18" s="3">
        <v>510.11</v>
      </c>
      <c r="C18">
        <v>384.77</v>
      </c>
      <c r="D18">
        <v>26.86</v>
      </c>
    </row>
    <row r="19" spans="1:4" ht="15.75" x14ac:dyDescent="0.3">
      <c r="A19" s="2">
        <v>40865</v>
      </c>
      <c r="B19" s="3">
        <v>511.09</v>
      </c>
      <c r="C19">
        <v>388.83</v>
      </c>
      <c r="D19">
        <v>28.02</v>
      </c>
    </row>
    <row r="20" spans="1:4" ht="15.75" x14ac:dyDescent="0.3">
      <c r="A20" s="2">
        <v>40864</v>
      </c>
      <c r="B20" s="3">
        <v>511.66</v>
      </c>
      <c r="C20">
        <v>379.26</v>
      </c>
      <c r="D20">
        <v>28.38</v>
      </c>
    </row>
    <row r="21" spans="1:4" ht="15.75" x14ac:dyDescent="0.3">
      <c r="A21" s="2">
        <v>40863</v>
      </c>
      <c r="B21" s="3">
        <v>506.99</v>
      </c>
      <c r="C21">
        <v>384.62</v>
      </c>
      <c r="D21">
        <v>29.33</v>
      </c>
    </row>
    <row r="22" spans="1:4" ht="15.75" x14ac:dyDescent="0.3">
      <c r="A22" s="2">
        <v>40862</v>
      </c>
      <c r="B22" s="3">
        <v>501.35</v>
      </c>
      <c r="C22">
        <v>385.22</v>
      </c>
      <c r="D22">
        <v>28.63</v>
      </c>
    </row>
    <row r="23" spans="1:4" ht="15.75" x14ac:dyDescent="0.3">
      <c r="A23" s="2">
        <v>40861</v>
      </c>
      <c r="B23" s="3">
        <v>499.66</v>
      </c>
      <c r="C23">
        <v>395.28</v>
      </c>
      <c r="D23">
        <v>28.85</v>
      </c>
    </row>
    <row r="24" spans="1:4" ht="15.75" x14ac:dyDescent="0.3">
      <c r="A24" s="2">
        <v>40858</v>
      </c>
      <c r="B24" s="3">
        <v>500.84</v>
      </c>
      <c r="C24">
        <v>406.23</v>
      </c>
      <c r="D24">
        <v>31.42</v>
      </c>
    </row>
    <row r="25" spans="1:4" ht="15.75" x14ac:dyDescent="0.3">
      <c r="A25" s="2">
        <v>40857</v>
      </c>
      <c r="B25" s="3">
        <v>500.2</v>
      </c>
      <c r="C25">
        <v>399.73</v>
      </c>
      <c r="D25">
        <v>30.55</v>
      </c>
    </row>
    <row r="26" spans="1:4" ht="15.75" x14ac:dyDescent="0.3">
      <c r="A26" s="2">
        <v>40856</v>
      </c>
      <c r="B26" s="3">
        <v>497.43</v>
      </c>
      <c r="C26">
        <v>400.24</v>
      </c>
      <c r="D26">
        <v>30.34</v>
      </c>
    </row>
    <row r="27" spans="1:4" ht="15.75" x14ac:dyDescent="0.3">
      <c r="A27" s="2">
        <v>40855</v>
      </c>
      <c r="B27" s="3">
        <v>499.47</v>
      </c>
      <c r="C27">
        <v>403.07</v>
      </c>
      <c r="D27">
        <v>30.78</v>
      </c>
    </row>
    <row r="28" spans="1:4" ht="15.75" x14ac:dyDescent="0.3">
      <c r="A28" s="2">
        <v>40854</v>
      </c>
      <c r="B28" s="3">
        <v>494.08</v>
      </c>
      <c r="C28">
        <v>397.41</v>
      </c>
      <c r="D28">
        <v>29.82</v>
      </c>
    </row>
    <row r="29" spans="1:4" ht="15.75" x14ac:dyDescent="0.3">
      <c r="A29" s="2">
        <v>40851</v>
      </c>
      <c r="B29" s="3">
        <v>497.48</v>
      </c>
      <c r="C29">
        <v>396.51</v>
      </c>
      <c r="D29">
        <v>29.16</v>
      </c>
    </row>
    <row r="30" spans="1:4" ht="15.75" x14ac:dyDescent="0.3">
      <c r="A30" s="2">
        <v>40850</v>
      </c>
      <c r="B30" s="3">
        <v>501.49</v>
      </c>
      <c r="C30">
        <v>404.78</v>
      </c>
      <c r="D30">
        <v>31.58</v>
      </c>
    </row>
    <row r="31" spans="1:4" ht="15.75" x14ac:dyDescent="0.3">
      <c r="A31" s="2">
        <v>40849</v>
      </c>
      <c r="B31" s="3">
        <v>490.29</v>
      </c>
      <c r="C31">
        <v>404.95</v>
      </c>
      <c r="D31">
        <v>34.15</v>
      </c>
    </row>
    <row r="32" spans="1:4" ht="15.75" x14ac:dyDescent="0.3">
      <c r="A32" s="2">
        <v>40848</v>
      </c>
      <c r="B32" s="3">
        <f>+AVERAGE(B31,B34)</f>
        <v>491.16500000000002</v>
      </c>
      <c r="C32">
        <v>404.69</v>
      </c>
      <c r="D32">
        <v>34.159999999999997</v>
      </c>
    </row>
    <row r="33" spans="1:4" ht="15.75" x14ac:dyDescent="0.3">
      <c r="A33" s="2">
        <v>40847</v>
      </c>
      <c r="B33" s="3">
        <f>+AVERAGE(B32,B35)</f>
        <v>496.14250000000004</v>
      </c>
      <c r="C33">
        <v>400.6</v>
      </c>
      <c r="D33">
        <v>31.14</v>
      </c>
    </row>
    <row r="34" spans="1:4" ht="15.75" x14ac:dyDescent="0.3">
      <c r="A34" s="2">
        <v>40844</v>
      </c>
      <c r="B34" s="3">
        <v>492.04</v>
      </c>
      <c r="C34">
        <v>397.77</v>
      </c>
      <c r="D34">
        <v>30.89</v>
      </c>
    </row>
    <row r="35" spans="1:4" ht="15.75" x14ac:dyDescent="0.3">
      <c r="A35" s="2">
        <v>40843</v>
      </c>
      <c r="B35" s="3">
        <v>501.12</v>
      </c>
      <c r="C35">
        <v>405.77</v>
      </c>
      <c r="D35">
        <v>31.59</v>
      </c>
    </row>
    <row r="36" spans="1:4" ht="15.75" x14ac:dyDescent="0.3">
      <c r="A36" s="2">
        <v>40842</v>
      </c>
      <c r="B36" s="3">
        <v>503.83</v>
      </c>
      <c r="C36">
        <v>392.87</v>
      </c>
      <c r="D36">
        <v>30.29</v>
      </c>
    </row>
    <row r="37" spans="1:4" ht="15.75" x14ac:dyDescent="0.3">
      <c r="A37" s="2">
        <v>40841</v>
      </c>
      <c r="B37" s="3">
        <v>507.12</v>
      </c>
      <c r="C37">
        <v>395.31</v>
      </c>
      <c r="D37">
        <v>30.07</v>
      </c>
    </row>
    <row r="38" spans="1:4" ht="15.75" x14ac:dyDescent="0.3">
      <c r="A38" s="2">
        <v>40840</v>
      </c>
      <c r="B38" s="3">
        <v>512.72</v>
      </c>
      <c r="C38">
        <v>398.62</v>
      </c>
      <c r="D38">
        <v>29.38</v>
      </c>
    </row>
    <row r="39" spans="1:4" ht="15.75" x14ac:dyDescent="0.3">
      <c r="A39" s="2">
        <v>40837</v>
      </c>
      <c r="B39" s="3">
        <v>515.57000000000005</v>
      </c>
      <c r="C39">
        <v>422.24</v>
      </c>
      <c r="D39">
        <v>29.87</v>
      </c>
    </row>
    <row r="40" spans="1:4" ht="15.75" x14ac:dyDescent="0.3">
      <c r="A40" s="2">
        <v>40836</v>
      </c>
      <c r="B40" s="3">
        <v>509.28</v>
      </c>
      <c r="C40">
        <v>419.99</v>
      </c>
      <c r="D40">
        <v>27.92</v>
      </c>
    </row>
    <row r="41" spans="1:4" ht="15.75" x14ac:dyDescent="0.3">
      <c r="A41" s="2">
        <v>40835</v>
      </c>
      <c r="B41" s="3">
        <v>511.14</v>
      </c>
      <c r="C41">
        <v>422</v>
      </c>
      <c r="D41">
        <v>28.39</v>
      </c>
    </row>
    <row r="42" spans="1:4" ht="15.75" x14ac:dyDescent="0.3">
      <c r="A42" s="2">
        <v>40834</v>
      </c>
      <c r="B42" s="3">
        <v>501.94</v>
      </c>
      <c r="C42">
        <v>408.43</v>
      </c>
      <c r="D42">
        <v>27.63</v>
      </c>
    </row>
    <row r="43" spans="1:4" ht="15.75" x14ac:dyDescent="0.3">
      <c r="A43" s="2">
        <v>40833</v>
      </c>
      <c r="B43" s="3">
        <v>499.57</v>
      </c>
      <c r="C43">
        <v>402.19</v>
      </c>
      <c r="D43">
        <v>29.19</v>
      </c>
    </row>
    <row r="44" spans="1:4" ht="15.75" x14ac:dyDescent="0.3">
      <c r="A44" s="2">
        <v>40830</v>
      </c>
      <c r="B44" s="3">
        <v>504.3</v>
      </c>
      <c r="C44">
        <v>400.29</v>
      </c>
      <c r="D44">
        <v>27.83</v>
      </c>
    </row>
    <row r="45" spans="1:4" ht="15.75" x14ac:dyDescent="0.3">
      <c r="A45" s="2">
        <v>40829</v>
      </c>
      <c r="B45" s="3">
        <v>502.33</v>
      </c>
      <c r="C45">
        <v>388.81</v>
      </c>
      <c r="D45">
        <v>26.48</v>
      </c>
    </row>
    <row r="46" spans="1:4" ht="15.75" x14ac:dyDescent="0.3">
      <c r="A46" s="2">
        <v>40828</v>
      </c>
      <c r="B46" s="3">
        <v>512.61</v>
      </c>
      <c r="C46">
        <v>369.8</v>
      </c>
      <c r="D46">
        <v>24.62</v>
      </c>
    </row>
    <row r="47" spans="1:4" ht="15.75" x14ac:dyDescent="0.3">
      <c r="A47" s="2">
        <v>40827</v>
      </c>
      <c r="B47" s="3">
        <v>513.76</v>
      </c>
      <c r="C47">
        <v>377.37</v>
      </c>
      <c r="D47">
        <v>26.01</v>
      </c>
    </row>
    <row r="48" spans="1:4" ht="15.75" x14ac:dyDescent="0.3">
      <c r="A48" s="2">
        <v>40826</v>
      </c>
      <c r="B48" s="3">
        <f>+AVERAGE(B47,B50)</f>
        <v>522.40499999999997</v>
      </c>
      <c r="C48">
        <v>378.25</v>
      </c>
      <c r="D48">
        <v>24.7</v>
      </c>
    </row>
    <row r="49" spans="1:4" ht="15.75" x14ac:dyDescent="0.3">
      <c r="A49" s="2">
        <v>40823</v>
      </c>
      <c r="B49" s="3">
        <v>523.30999999999995</v>
      </c>
      <c r="C49">
        <v>372.5</v>
      </c>
      <c r="D49">
        <v>24.38</v>
      </c>
    </row>
    <row r="50" spans="1:4" ht="15.75" x14ac:dyDescent="0.3">
      <c r="A50" s="2">
        <v>40822</v>
      </c>
      <c r="B50" s="3">
        <v>531.04999999999995</v>
      </c>
      <c r="C50">
        <v>374.6</v>
      </c>
      <c r="D50">
        <v>23.1</v>
      </c>
    </row>
    <row r="51" spans="1:4" ht="15.75" x14ac:dyDescent="0.3">
      <c r="A51" s="2">
        <v>40821</v>
      </c>
      <c r="B51" s="3">
        <v>533.74</v>
      </c>
      <c r="C51">
        <v>381.32</v>
      </c>
      <c r="D51">
        <v>25.61</v>
      </c>
    </row>
    <row r="52" spans="1:4" ht="15.75" x14ac:dyDescent="0.3">
      <c r="A52" s="2">
        <v>40820</v>
      </c>
      <c r="B52" s="3">
        <v>525.95000000000005</v>
      </c>
      <c r="C52">
        <v>390.57</v>
      </c>
      <c r="D52">
        <v>26.89</v>
      </c>
    </row>
    <row r="53" spans="1:4" ht="15.75" x14ac:dyDescent="0.3">
      <c r="A53" s="2">
        <v>40819</v>
      </c>
      <c r="B53" s="3">
        <v>521.76</v>
      </c>
      <c r="C53">
        <v>397.01</v>
      </c>
      <c r="D53">
        <v>25.91</v>
      </c>
    </row>
    <row r="54" spans="1:4" ht="15.75" x14ac:dyDescent="0.3">
      <c r="A54" s="2">
        <v>40816</v>
      </c>
      <c r="B54" s="3">
        <v>515.14</v>
      </c>
      <c r="C54">
        <v>399.26</v>
      </c>
      <c r="D54">
        <v>26.98</v>
      </c>
    </row>
    <row r="55" spans="1:4" ht="15.75" x14ac:dyDescent="0.3">
      <c r="A55" s="2">
        <v>40815</v>
      </c>
      <c r="B55" s="3">
        <v>508.51</v>
      </c>
      <c r="C55">
        <v>403.17</v>
      </c>
      <c r="D55">
        <v>26.71</v>
      </c>
    </row>
    <row r="56" spans="1:4" ht="15.75" x14ac:dyDescent="0.3">
      <c r="A56" s="2">
        <v>40814</v>
      </c>
      <c r="B56" s="3">
        <v>504.24</v>
      </c>
      <c r="C56">
        <v>404.3</v>
      </c>
      <c r="D56">
        <v>24.97</v>
      </c>
    </row>
    <row r="57" spans="1:4" ht="15.75" x14ac:dyDescent="0.3">
      <c r="A57" s="2">
        <v>40813</v>
      </c>
      <c r="B57" s="3">
        <v>512.34</v>
      </c>
      <c r="C57">
        <v>401.82</v>
      </c>
      <c r="D57">
        <v>23.95</v>
      </c>
    </row>
    <row r="58" spans="1:4" ht="15.75" x14ac:dyDescent="0.3">
      <c r="A58" s="2">
        <v>40812</v>
      </c>
      <c r="B58" s="3">
        <v>519.58000000000004</v>
      </c>
      <c r="C58">
        <v>412.14</v>
      </c>
      <c r="D58">
        <v>25.51</v>
      </c>
    </row>
    <row r="59" spans="1:4" ht="15.75" x14ac:dyDescent="0.3">
      <c r="A59" s="2">
        <v>40809</v>
      </c>
      <c r="B59" s="3">
        <v>521.85</v>
      </c>
      <c r="C59">
        <v>413.45</v>
      </c>
      <c r="D59">
        <v>26.92</v>
      </c>
    </row>
    <row r="60" spans="1:4" ht="15.75" x14ac:dyDescent="0.3">
      <c r="A60" s="2">
        <v>40808</v>
      </c>
      <c r="B60" s="3">
        <v>500.22</v>
      </c>
      <c r="C60">
        <v>411.63</v>
      </c>
      <c r="D60">
        <v>27.7</v>
      </c>
    </row>
    <row r="61" spans="1:4" ht="15.75" x14ac:dyDescent="0.3">
      <c r="A61" s="2">
        <v>40807</v>
      </c>
      <c r="B61" s="3">
        <v>488.19</v>
      </c>
      <c r="C61">
        <v>400.5</v>
      </c>
      <c r="D61">
        <v>28.98</v>
      </c>
    </row>
    <row r="62" spans="1:4" ht="15.75" x14ac:dyDescent="0.3">
      <c r="A62" s="2">
        <v>40806</v>
      </c>
      <c r="B62" s="3">
        <v>479.28</v>
      </c>
      <c r="C62">
        <v>392.96</v>
      </c>
      <c r="D62">
        <v>28.58</v>
      </c>
    </row>
    <row r="63" spans="1:4" ht="15.75" x14ac:dyDescent="0.3">
      <c r="A63" s="2">
        <v>40805</v>
      </c>
      <c r="B63" s="3">
        <f>+AVERAGE(B62,B64)</f>
        <v>478.92499999999995</v>
      </c>
      <c r="C63">
        <v>389.3</v>
      </c>
      <c r="D63">
        <v>27.38</v>
      </c>
    </row>
    <row r="64" spans="1:4" ht="15.75" x14ac:dyDescent="0.3">
      <c r="A64" s="2">
        <v>40802</v>
      </c>
      <c r="B64" s="3">
        <v>478.57</v>
      </c>
      <c r="C64">
        <v>384.62</v>
      </c>
      <c r="D64">
        <v>27.04</v>
      </c>
    </row>
    <row r="65" spans="1:4" ht="15.75" x14ac:dyDescent="0.3">
      <c r="A65" s="2">
        <v>40801</v>
      </c>
      <c r="B65" s="3">
        <v>476.85</v>
      </c>
      <c r="C65">
        <v>379.94</v>
      </c>
      <c r="D65">
        <v>26.95</v>
      </c>
    </row>
    <row r="66" spans="1:4" ht="15.75" x14ac:dyDescent="0.3">
      <c r="A66" s="2">
        <v>40800</v>
      </c>
      <c r="B66" s="3">
        <v>475.6</v>
      </c>
      <c r="C66">
        <v>377.48</v>
      </c>
      <c r="D66">
        <v>26.73</v>
      </c>
    </row>
    <row r="67" spans="1:4" ht="15.75" x14ac:dyDescent="0.3">
      <c r="A67" s="2">
        <v>40799</v>
      </c>
      <c r="B67" s="3">
        <v>474.07</v>
      </c>
      <c r="C67">
        <v>384.14</v>
      </c>
      <c r="D67">
        <v>27.97</v>
      </c>
    </row>
    <row r="68" spans="1:4" ht="15.75" x14ac:dyDescent="0.3">
      <c r="A68" s="2">
        <v>40798</v>
      </c>
      <c r="B68" s="3">
        <v>466.74</v>
      </c>
      <c r="C68">
        <v>383.93</v>
      </c>
      <c r="D68">
        <v>28.97</v>
      </c>
    </row>
    <row r="69" spans="1:4" ht="15.75" x14ac:dyDescent="0.3">
      <c r="A69" s="2">
        <v>40795</v>
      </c>
      <c r="B69" s="3">
        <v>463.21</v>
      </c>
      <c r="C69">
        <v>379.74</v>
      </c>
      <c r="D69">
        <v>27.69</v>
      </c>
    </row>
    <row r="70" spans="1:4" ht="15.75" x14ac:dyDescent="0.3">
      <c r="A70" s="2">
        <v>40794</v>
      </c>
      <c r="B70" s="3">
        <v>462.63</v>
      </c>
      <c r="C70">
        <v>374.05</v>
      </c>
      <c r="D70">
        <v>28.39</v>
      </c>
    </row>
    <row r="71" spans="1:4" ht="15.75" x14ac:dyDescent="0.3">
      <c r="A71" s="2">
        <v>40793</v>
      </c>
      <c r="B71" s="3">
        <v>464.03</v>
      </c>
      <c r="C71">
        <v>381.03</v>
      </c>
      <c r="D71">
        <v>29.99</v>
      </c>
    </row>
    <row r="72" spans="1:4" ht="15.75" x14ac:dyDescent="0.3">
      <c r="A72" s="2">
        <v>40792</v>
      </c>
      <c r="B72" s="3">
        <v>462.37</v>
      </c>
      <c r="C72">
        <v>384.83</v>
      </c>
      <c r="D72">
        <v>31.04</v>
      </c>
    </row>
    <row r="73" spans="1:4" ht="15.75" x14ac:dyDescent="0.3">
      <c r="A73" s="2">
        <v>40791</v>
      </c>
      <c r="B73" s="3">
        <v>460.34</v>
      </c>
      <c r="C73">
        <v>389.99</v>
      </c>
      <c r="D73">
        <v>30.93</v>
      </c>
    </row>
    <row r="74" spans="1:4" ht="15.75" x14ac:dyDescent="0.3">
      <c r="A74" s="2">
        <v>40788</v>
      </c>
      <c r="B74" s="3">
        <v>460.62</v>
      </c>
      <c r="C74">
        <v>389.97</v>
      </c>
      <c r="D74">
        <v>31.28</v>
      </c>
    </row>
    <row r="75" spans="1:4" ht="15.75" x14ac:dyDescent="0.3">
      <c r="A75" s="2">
        <v>40787</v>
      </c>
      <c r="B75" s="3">
        <v>463.19</v>
      </c>
      <c r="C75">
        <v>383.58</v>
      </c>
      <c r="D75">
        <v>29.83</v>
      </c>
    </row>
    <row r="76" spans="1:4" ht="15.75" x14ac:dyDescent="0.3">
      <c r="A76" s="2">
        <v>40786</v>
      </c>
      <c r="B76" s="3">
        <v>465.66</v>
      </c>
      <c r="C76">
        <v>373.72</v>
      </c>
      <c r="D76">
        <v>29.82</v>
      </c>
    </row>
    <row r="77" spans="1:4" ht="15.75" x14ac:dyDescent="0.3">
      <c r="A77" s="2">
        <v>40785</v>
      </c>
      <c r="B77" s="3">
        <v>464.73</v>
      </c>
      <c r="C77">
        <v>376.18</v>
      </c>
      <c r="D77">
        <v>28.44</v>
      </c>
    </row>
    <row r="78" spans="1:4" ht="15.75" x14ac:dyDescent="0.3">
      <c r="A78" s="2">
        <v>40784</v>
      </c>
      <c r="B78" s="3">
        <v>466.92</v>
      </c>
      <c r="C78">
        <v>373.6</v>
      </c>
      <c r="D78">
        <v>27.31</v>
      </c>
    </row>
    <row r="79" spans="1:4" ht="15.75" x14ac:dyDescent="0.3">
      <c r="A79" s="2">
        <v>40781</v>
      </c>
      <c r="B79" s="3">
        <v>466.88</v>
      </c>
      <c r="C79">
        <v>356.44</v>
      </c>
      <c r="D79">
        <v>26.05</v>
      </c>
    </row>
    <row r="80" spans="1:4" ht="15.75" x14ac:dyDescent="0.3">
      <c r="A80" s="2">
        <v>40780</v>
      </c>
      <c r="B80" s="3">
        <v>466.75</v>
      </c>
      <c r="C80">
        <v>356.03</v>
      </c>
      <c r="D80">
        <v>26.76</v>
      </c>
    </row>
    <row r="81" spans="1:4" ht="15.75" x14ac:dyDescent="0.3">
      <c r="A81" s="2">
        <v>40779</v>
      </c>
      <c r="B81" s="3">
        <v>467.48</v>
      </c>
      <c r="C81">
        <v>366.05</v>
      </c>
      <c r="D81">
        <v>27.97</v>
      </c>
    </row>
    <row r="82" spans="1:4" ht="15.75" x14ac:dyDescent="0.3">
      <c r="A82" s="2">
        <v>40778</v>
      </c>
      <c r="B82" s="3">
        <v>467.91</v>
      </c>
      <c r="C82">
        <v>380.44</v>
      </c>
      <c r="D82">
        <v>29.84</v>
      </c>
    </row>
    <row r="83" spans="1:4" ht="15.75" x14ac:dyDescent="0.3">
      <c r="A83" s="2">
        <v>40777</v>
      </c>
      <c r="B83" s="3">
        <v>468.47</v>
      </c>
      <c r="C83">
        <v>380.48</v>
      </c>
      <c r="D83">
        <v>29.93</v>
      </c>
    </row>
    <row r="84" spans="1:4" ht="15.75" x14ac:dyDescent="0.3">
      <c r="A84" s="2">
        <v>40774</v>
      </c>
      <c r="B84" s="3">
        <v>470.38</v>
      </c>
      <c r="C84">
        <v>383.41</v>
      </c>
      <c r="D84">
        <v>31.26</v>
      </c>
    </row>
    <row r="85" spans="1:4" ht="15.75" x14ac:dyDescent="0.3">
      <c r="A85" s="2">
        <v>40773</v>
      </c>
      <c r="B85" s="3">
        <v>467.66</v>
      </c>
      <c r="C85">
        <v>376.99</v>
      </c>
      <c r="D85">
        <v>29.84</v>
      </c>
    </row>
    <row r="86" spans="1:4" ht="15.75" x14ac:dyDescent="0.3">
      <c r="A86" s="2">
        <v>40772</v>
      </c>
      <c r="B86" s="3">
        <v>472.13</v>
      </c>
      <c r="C86">
        <v>373.7</v>
      </c>
      <c r="D86">
        <v>30.28</v>
      </c>
    </row>
    <row r="87" spans="1:4" ht="15.75" x14ac:dyDescent="0.3">
      <c r="A87" s="2">
        <v>40771</v>
      </c>
      <c r="B87" s="3">
        <v>469.87</v>
      </c>
      <c r="C87">
        <v>363.69</v>
      </c>
      <c r="D87">
        <v>28.48</v>
      </c>
    </row>
    <row r="88" spans="1:4" ht="15.75" x14ac:dyDescent="0.3">
      <c r="A88" s="2">
        <v>40770</v>
      </c>
      <c r="B88" s="3">
        <f>+AVERAGE(B87,B90)</f>
        <v>471.46000000000004</v>
      </c>
      <c r="C88">
        <v>374.01</v>
      </c>
      <c r="D88">
        <v>31.81</v>
      </c>
    </row>
    <row r="89" spans="1:4" ht="15.75" x14ac:dyDescent="0.3">
      <c r="A89" s="2">
        <v>40767</v>
      </c>
      <c r="B89" s="3">
        <v>474.1</v>
      </c>
      <c r="C89">
        <v>353.21</v>
      </c>
      <c r="D89">
        <v>27.94</v>
      </c>
    </row>
    <row r="90" spans="1:4" ht="15.75" x14ac:dyDescent="0.3">
      <c r="A90" s="2">
        <v>40766</v>
      </c>
      <c r="B90" s="3">
        <v>473.05</v>
      </c>
      <c r="C90">
        <v>373.62</v>
      </c>
      <c r="D90">
        <v>33.43</v>
      </c>
    </row>
    <row r="91" spans="1:4" ht="15.75" x14ac:dyDescent="0.3">
      <c r="A91" s="2">
        <v>40765</v>
      </c>
      <c r="B91" s="3">
        <v>473.71</v>
      </c>
      <c r="C91">
        <v>377.37</v>
      </c>
      <c r="D91">
        <v>34.799999999999997</v>
      </c>
    </row>
    <row r="92" spans="1:4" ht="15.75" x14ac:dyDescent="0.3">
      <c r="A92" s="2">
        <v>40764</v>
      </c>
      <c r="B92" s="3">
        <v>473.38</v>
      </c>
      <c r="C92">
        <v>392.57</v>
      </c>
      <c r="D92">
        <v>37.25</v>
      </c>
    </row>
    <row r="93" spans="1:4" ht="15.75" x14ac:dyDescent="0.3">
      <c r="A93" s="2">
        <v>40763</v>
      </c>
      <c r="B93" s="3">
        <v>464.32</v>
      </c>
      <c r="C93">
        <v>388.91</v>
      </c>
      <c r="D93">
        <v>37.03</v>
      </c>
    </row>
    <row r="94" spans="1:4" ht="15.75" x14ac:dyDescent="0.3">
      <c r="A94" s="2">
        <v>40760</v>
      </c>
      <c r="B94" s="3">
        <v>461.79</v>
      </c>
      <c r="C94">
        <v>396.75</v>
      </c>
      <c r="D94">
        <v>38.47</v>
      </c>
    </row>
    <row r="95" spans="1:4" ht="15.75" x14ac:dyDescent="0.3">
      <c r="A95" s="2">
        <v>40759</v>
      </c>
      <c r="B95" s="3">
        <v>460.23</v>
      </c>
      <c r="C95">
        <v>390.48</v>
      </c>
      <c r="D95">
        <v>38.33</v>
      </c>
    </row>
    <row r="96" spans="1:4" ht="15.75" x14ac:dyDescent="0.3">
      <c r="A96" s="2">
        <v>40758</v>
      </c>
      <c r="B96" s="3">
        <v>458.05</v>
      </c>
      <c r="C96">
        <v>391.82</v>
      </c>
      <c r="D96">
        <v>38.17</v>
      </c>
    </row>
    <row r="97" spans="1:4" ht="15.75" x14ac:dyDescent="0.3">
      <c r="A97" s="2">
        <v>40757</v>
      </c>
      <c r="B97" s="3">
        <v>458.51</v>
      </c>
      <c r="C97">
        <v>392.59</v>
      </c>
      <c r="D97">
        <v>38.25</v>
      </c>
    </row>
    <row r="98" spans="1:4" ht="15.75" x14ac:dyDescent="0.3">
      <c r="A98" s="2">
        <v>40756</v>
      </c>
      <c r="B98" s="3">
        <v>457.41</v>
      </c>
      <c r="C98">
        <v>403.41</v>
      </c>
      <c r="D98">
        <v>39.700000000000003</v>
      </c>
    </row>
    <row r="99" spans="1:4" ht="15.75" x14ac:dyDescent="0.3">
      <c r="A99" s="2">
        <v>40753</v>
      </c>
      <c r="B99" s="3">
        <v>455.91</v>
      </c>
      <c r="C99">
        <v>398.5</v>
      </c>
      <c r="D99">
        <v>39.89</v>
      </c>
    </row>
    <row r="100" spans="1:4" ht="15.75" x14ac:dyDescent="0.3">
      <c r="A100" s="2">
        <v>40752</v>
      </c>
      <c r="B100" s="3">
        <v>457.12</v>
      </c>
      <c r="C100">
        <v>393.3</v>
      </c>
      <c r="D100">
        <v>40.24</v>
      </c>
    </row>
    <row r="101" spans="1:4" ht="15.75" x14ac:dyDescent="0.3">
      <c r="A101" s="2">
        <v>40751</v>
      </c>
      <c r="B101" s="3">
        <v>458.73</v>
      </c>
      <c r="C101">
        <v>387.29</v>
      </c>
      <c r="D101">
        <v>40.299999999999997</v>
      </c>
    </row>
    <row r="102" spans="1:4" ht="15.75" x14ac:dyDescent="0.3">
      <c r="A102" s="2">
        <v>40750</v>
      </c>
      <c r="B102" s="3">
        <v>462.49</v>
      </c>
      <c r="C102">
        <v>386.9</v>
      </c>
      <c r="D102">
        <v>38.6</v>
      </c>
    </row>
    <row r="103" spans="1:4" ht="15.75" x14ac:dyDescent="0.3">
      <c r="A103" s="2">
        <v>40749</v>
      </c>
      <c r="B103" s="3">
        <v>461.36</v>
      </c>
      <c r="C103">
        <v>376.85</v>
      </c>
      <c r="D103">
        <v>38</v>
      </c>
    </row>
    <row r="104" spans="1:4" ht="15.75" x14ac:dyDescent="0.3">
      <c r="A104" s="2">
        <v>40746</v>
      </c>
      <c r="B104" s="3">
        <v>461.65</v>
      </c>
      <c r="C104">
        <v>373.8</v>
      </c>
      <c r="D104">
        <v>37.72</v>
      </c>
    </row>
    <row r="105" spans="1:4" ht="15.75" x14ac:dyDescent="0.3">
      <c r="A105" s="2">
        <v>40745</v>
      </c>
      <c r="B105" s="3">
        <v>462.32</v>
      </c>
      <c r="C105">
        <v>364.92</v>
      </c>
      <c r="D105">
        <v>38.36</v>
      </c>
    </row>
    <row r="106" spans="1:4" ht="15.75" x14ac:dyDescent="0.3">
      <c r="A106" s="2">
        <v>40744</v>
      </c>
      <c r="B106" s="3">
        <v>461.5</v>
      </c>
      <c r="C106">
        <v>357.77</v>
      </c>
      <c r="D106">
        <v>39</v>
      </c>
    </row>
    <row r="107" spans="1:4" ht="15.75" x14ac:dyDescent="0.3">
      <c r="A107" s="2">
        <v>40743</v>
      </c>
      <c r="B107" s="3">
        <v>463.94</v>
      </c>
      <c r="C107">
        <v>358.02</v>
      </c>
      <c r="D107">
        <v>39.450000000000003</v>
      </c>
    </row>
    <row r="108" spans="1:4" ht="15.75" x14ac:dyDescent="0.3">
      <c r="A108" s="2">
        <v>40742</v>
      </c>
      <c r="B108" s="3">
        <v>462.17</v>
      </c>
      <c r="C108">
        <v>353.75</v>
      </c>
      <c r="D108">
        <v>39.049999999999997</v>
      </c>
    </row>
    <row r="109" spans="1:4" ht="15.75" x14ac:dyDescent="0.3">
      <c r="A109" s="2">
        <v>40739</v>
      </c>
      <c r="B109" s="3">
        <v>462.02</v>
      </c>
      <c r="C109">
        <v>354</v>
      </c>
      <c r="D109">
        <v>39.770000000000003</v>
      </c>
    </row>
    <row r="110" spans="1:4" ht="15.75" x14ac:dyDescent="0.3">
      <c r="A110" s="2">
        <v>40738</v>
      </c>
      <c r="B110" s="3">
        <v>463.65</v>
      </c>
      <c r="C110">
        <v>359.71</v>
      </c>
      <c r="D110">
        <v>42</v>
      </c>
    </row>
    <row r="111" spans="1:4" ht="15.75" x14ac:dyDescent="0.3">
      <c r="A111" s="2">
        <v>40737</v>
      </c>
      <c r="B111" s="3">
        <v>467.4</v>
      </c>
      <c r="C111">
        <v>357.2</v>
      </c>
      <c r="D111">
        <v>42.6</v>
      </c>
    </row>
    <row r="112" spans="1:4" ht="15.75" x14ac:dyDescent="0.3">
      <c r="A112" s="2">
        <v>40736</v>
      </c>
      <c r="B112" s="3">
        <v>466.26</v>
      </c>
      <c r="C112">
        <v>351.76</v>
      </c>
      <c r="D112">
        <v>41.98</v>
      </c>
    </row>
    <row r="113" spans="1:4" ht="15.75" x14ac:dyDescent="0.3">
      <c r="A113" s="2">
        <v>40735</v>
      </c>
      <c r="B113" s="3">
        <v>462.89</v>
      </c>
      <c r="C113">
        <v>349.43</v>
      </c>
      <c r="D113">
        <v>42.54</v>
      </c>
    </row>
    <row r="114" spans="1:4" ht="15.75" x14ac:dyDescent="0.3">
      <c r="A114" s="2">
        <v>40732</v>
      </c>
      <c r="B114" s="3">
        <v>462.01</v>
      </c>
      <c r="C114">
        <v>343.26</v>
      </c>
      <c r="D114">
        <v>42.85</v>
      </c>
    </row>
    <row r="115" spans="1:4" ht="15.75" x14ac:dyDescent="0.3">
      <c r="A115" s="2">
        <v>40731</v>
      </c>
      <c r="B115" s="3">
        <v>465.36</v>
      </c>
      <c r="C115">
        <v>335.67</v>
      </c>
      <c r="D115">
        <v>41.62</v>
      </c>
    </row>
    <row r="116" spans="1:4" ht="15.75" x14ac:dyDescent="0.3">
      <c r="A116" s="2">
        <v>40730</v>
      </c>
      <c r="B116" s="3">
        <v>465.43</v>
      </c>
      <c r="C116">
        <v>334.04</v>
      </c>
      <c r="D116">
        <v>41.48</v>
      </c>
    </row>
    <row r="117" spans="1:4" ht="15.75" x14ac:dyDescent="0.3">
      <c r="A117" s="2">
        <v>40729</v>
      </c>
      <c r="B117" s="3">
        <v>465.34</v>
      </c>
      <c r="C117">
        <v>335.26</v>
      </c>
      <c r="D117">
        <v>40.130000000000003</v>
      </c>
    </row>
    <row r="118" spans="1:4" ht="15.75" x14ac:dyDescent="0.3">
      <c r="A118" s="2">
        <v>40728</v>
      </c>
      <c r="B118" s="3">
        <v>465.98</v>
      </c>
      <c r="C118">
        <v>332.04</v>
      </c>
      <c r="D118">
        <v>39.97</v>
      </c>
    </row>
    <row r="119" spans="1:4" ht="15.75" x14ac:dyDescent="0.3">
      <c r="A119" s="2">
        <v>40725</v>
      </c>
      <c r="B119" s="3">
        <v>468.15</v>
      </c>
      <c r="C119">
        <v>326.35000000000002</v>
      </c>
      <c r="D119">
        <v>39.57</v>
      </c>
    </row>
    <row r="120" spans="1:4" ht="15.75" x14ac:dyDescent="0.3">
      <c r="A120" s="2">
        <v>40724</v>
      </c>
      <c r="B120" s="3">
        <v>471.13</v>
      </c>
      <c r="C120">
        <v>331.23</v>
      </c>
      <c r="D120">
        <v>39.39</v>
      </c>
    </row>
    <row r="121" spans="1:4" ht="15.75" x14ac:dyDescent="0.3">
      <c r="A121" s="2">
        <v>40723</v>
      </c>
      <c r="B121" s="3">
        <v>472.96</v>
      </c>
      <c r="C121">
        <v>322.61</v>
      </c>
      <c r="D121">
        <v>39.49</v>
      </c>
    </row>
    <row r="122" spans="1:4" ht="15.75" x14ac:dyDescent="0.3">
      <c r="A122" s="2">
        <v>40722</v>
      </c>
      <c r="B122" s="3">
        <v>473.64</v>
      </c>
      <c r="C122">
        <v>325.3</v>
      </c>
      <c r="D122">
        <v>39.29</v>
      </c>
    </row>
    <row r="123" spans="1:4" ht="15.75" x14ac:dyDescent="0.3">
      <c r="A123" s="2">
        <v>40721</v>
      </c>
      <c r="B123" s="3">
        <f>+AVERAGE(B122,B125)</f>
        <v>472.84000000000003</v>
      </c>
      <c r="C123">
        <v>315.32</v>
      </c>
      <c r="D123">
        <v>38.14</v>
      </c>
    </row>
    <row r="124" spans="1:4" ht="15.75" x14ac:dyDescent="0.3">
      <c r="A124" s="2">
        <v>40718</v>
      </c>
      <c r="B124" s="3">
        <v>474.59</v>
      </c>
      <c r="C124">
        <v>320.26</v>
      </c>
      <c r="D124">
        <v>38.28</v>
      </c>
    </row>
    <row r="125" spans="1:4" ht="15.75" x14ac:dyDescent="0.3">
      <c r="A125" s="2">
        <v>40717</v>
      </c>
      <c r="B125" s="3">
        <v>472.04</v>
      </c>
      <c r="C125">
        <v>325.16000000000003</v>
      </c>
      <c r="D125">
        <v>37.61</v>
      </c>
    </row>
    <row r="126" spans="1:4" ht="15.75" x14ac:dyDescent="0.3">
      <c r="A126" s="2">
        <v>40716</v>
      </c>
      <c r="B126" s="3">
        <v>471.05</v>
      </c>
      <c r="C126">
        <v>326.75</v>
      </c>
      <c r="D126">
        <v>37.979999999999997</v>
      </c>
    </row>
    <row r="127" spans="1:4" ht="15.75" x14ac:dyDescent="0.3">
      <c r="A127" s="2">
        <v>40715</v>
      </c>
      <c r="B127" s="3">
        <v>472.95</v>
      </c>
      <c r="C127">
        <v>332.44</v>
      </c>
      <c r="D127">
        <v>38.76</v>
      </c>
    </row>
    <row r="128" spans="1:4" ht="15.75" x14ac:dyDescent="0.3">
      <c r="A128" s="2">
        <v>40714</v>
      </c>
      <c r="B128" s="3">
        <v>471.33</v>
      </c>
      <c r="C128">
        <v>326.60000000000002</v>
      </c>
      <c r="D128">
        <v>39.15</v>
      </c>
    </row>
    <row r="129" spans="1:4" ht="15.75" x14ac:dyDescent="0.3">
      <c r="A129" s="2">
        <v>40711</v>
      </c>
      <c r="B129" s="3">
        <v>471</v>
      </c>
      <c r="C129">
        <v>325.89999999999998</v>
      </c>
      <c r="D129">
        <v>37.9</v>
      </c>
    </row>
    <row r="130" spans="1:4" ht="15.75" x14ac:dyDescent="0.3">
      <c r="A130" s="2">
        <v>40710</v>
      </c>
      <c r="B130" s="3">
        <v>467.92</v>
      </c>
      <c r="C130">
        <v>331.49</v>
      </c>
      <c r="D130">
        <v>37.75</v>
      </c>
    </row>
    <row r="131" spans="1:4" ht="15.75" x14ac:dyDescent="0.3">
      <c r="A131" s="2">
        <v>40709</v>
      </c>
      <c r="B131" s="3">
        <v>466.25</v>
      </c>
      <c r="C131">
        <v>332.24</v>
      </c>
      <c r="D131">
        <v>36.79</v>
      </c>
    </row>
    <row r="132" spans="1:4" ht="15.75" x14ac:dyDescent="0.3">
      <c r="A132" s="2">
        <v>40708</v>
      </c>
      <c r="B132" s="3">
        <v>467.12</v>
      </c>
      <c r="C132">
        <v>332.04</v>
      </c>
      <c r="D132">
        <v>37.56</v>
      </c>
    </row>
    <row r="133" spans="1:4" ht="15.75" x14ac:dyDescent="0.3">
      <c r="A133" s="2">
        <v>40707</v>
      </c>
      <c r="B133" s="3">
        <v>468.12</v>
      </c>
      <c r="C133">
        <v>338.04</v>
      </c>
      <c r="D133">
        <v>38.049999999999997</v>
      </c>
    </row>
    <row r="134" spans="1:4" ht="15.75" x14ac:dyDescent="0.3">
      <c r="A134" s="2">
        <v>40704</v>
      </c>
      <c r="B134" s="3">
        <v>467.33</v>
      </c>
      <c r="C134">
        <v>343.44</v>
      </c>
      <c r="D134">
        <v>39.83</v>
      </c>
    </row>
    <row r="135" spans="1:4" ht="15.75" x14ac:dyDescent="0.3">
      <c r="A135" s="2">
        <v>40703</v>
      </c>
      <c r="B135" s="3">
        <v>467.54</v>
      </c>
      <c r="C135">
        <v>346.1</v>
      </c>
      <c r="D135">
        <v>39.99</v>
      </c>
    </row>
    <row r="136" spans="1:4" ht="15.75" x14ac:dyDescent="0.3">
      <c r="A136" s="2">
        <v>40702</v>
      </c>
      <c r="B136" s="3">
        <v>466.9</v>
      </c>
      <c r="C136">
        <v>345.51</v>
      </c>
      <c r="D136">
        <v>39.630000000000003</v>
      </c>
    </row>
    <row r="137" spans="1:4" ht="15.75" x14ac:dyDescent="0.3">
      <c r="A137" s="2">
        <v>40701</v>
      </c>
      <c r="B137" s="3">
        <v>468.31</v>
      </c>
      <c r="C137">
        <v>347.83</v>
      </c>
      <c r="D137">
        <v>41.13</v>
      </c>
    </row>
    <row r="138" spans="1:4" ht="15.75" x14ac:dyDescent="0.3">
      <c r="A138" s="2">
        <v>40700</v>
      </c>
      <c r="B138" s="3">
        <v>468.23</v>
      </c>
      <c r="C138">
        <v>337.41</v>
      </c>
      <c r="D138">
        <v>40.950000000000003</v>
      </c>
    </row>
    <row r="139" spans="1:4" ht="15.75" x14ac:dyDescent="0.3">
      <c r="A139" s="2">
        <v>40697</v>
      </c>
      <c r="B139" s="3">
        <v>467.33</v>
      </c>
      <c r="C139">
        <v>335</v>
      </c>
      <c r="D139">
        <v>40.200000000000003</v>
      </c>
    </row>
    <row r="140" spans="1:4" ht="15.75" x14ac:dyDescent="0.3">
      <c r="A140" s="2">
        <v>40696</v>
      </c>
      <c r="B140" s="3">
        <v>466.78</v>
      </c>
      <c r="C140">
        <v>336.78</v>
      </c>
      <c r="D140">
        <v>40.31</v>
      </c>
    </row>
    <row r="141" spans="1:4" ht="15.75" x14ac:dyDescent="0.3">
      <c r="A141" s="2">
        <v>40695</v>
      </c>
      <c r="B141" s="3">
        <v>465.13</v>
      </c>
      <c r="C141">
        <v>332.19</v>
      </c>
      <c r="D141">
        <v>40.479999999999997</v>
      </c>
    </row>
    <row r="142" spans="1:4" ht="15.75" x14ac:dyDescent="0.3">
      <c r="A142" s="2">
        <v>40694</v>
      </c>
      <c r="B142" s="3">
        <v>467.31</v>
      </c>
      <c r="C142">
        <v>334.4</v>
      </c>
      <c r="D142">
        <v>40.130000000000003</v>
      </c>
    </row>
    <row r="143" spans="1:4" ht="15.75" x14ac:dyDescent="0.3">
      <c r="A143" s="2">
        <v>40693</v>
      </c>
      <c r="B143" s="3">
        <v>467.31</v>
      </c>
      <c r="C143">
        <v>335.22</v>
      </c>
      <c r="D143">
        <v>40.99</v>
      </c>
    </row>
    <row r="144" spans="1:4" ht="15.75" x14ac:dyDescent="0.3">
      <c r="A144" s="2">
        <v>40690</v>
      </c>
      <c r="B144" s="3">
        <v>470</v>
      </c>
      <c r="C144">
        <v>340.53</v>
      </c>
      <c r="D144">
        <v>41.35</v>
      </c>
    </row>
    <row r="145" spans="1:4" ht="15.75" x14ac:dyDescent="0.3">
      <c r="A145" s="2">
        <v>40689</v>
      </c>
      <c r="B145" s="3">
        <v>471.18</v>
      </c>
      <c r="C145">
        <v>339.87</v>
      </c>
      <c r="D145">
        <v>41.21</v>
      </c>
    </row>
    <row r="146" spans="1:4" ht="15.75" x14ac:dyDescent="0.3">
      <c r="A146" s="2">
        <v>40688</v>
      </c>
      <c r="B146" s="3">
        <v>471.35</v>
      </c>
      <c r="C146">
        <v>336.14</v>
      </c>
      <c r="D146">
        <v>41.5</v>
      </c>
    </row>
    <row r="147" spans="1:4" ht="15.75" x14ac:dyDescent="0.3">
      <c r="A147" s="2">
        <v>40687</v>
      </c>
      <c r="B147" s="3">
        <v>472.71</v>
      </c>
      <c r="C147">
        <v>333.3</v>
      </c>
      <c r="D147">
        <v>41.16</v>
      </c>
    </row>
    <row r="148" spans="1:4" ht="15.75" x14ac:dyDescent="0.3">
      <c r="A148" s="2">
        <v>40686</v>
      </c>
      <c r="B148" s="3">
        <v>468.34</v>
      </c>
      <c r="C148">
        <v>340.5</v>
      </c>
      <c r="D148">
        <v>41.49</v>
      </c>
    </row>
    <row r="149" spans="1:4" ht="15.75" x14ac:dyDescent="0.3">
      <c r="A149" s="2">
        <v>40683</v>
      </c>
      <c r="B149" s="3">
        <v>468.78</v>
      </c>
      <c r="C149">
        <v>346.57</v>
      </c>
      <c r="D149">
        <v>42.38</v>
      </c>
    </row>
    <row r="150" spans="1:4" ht="15.75" x14ac:dyDescent="0.3">
      <c r="A150" s="2">
        <v>40682</v>
      </c>
      <c r="B150" s="3">
        <v>471.81</v>
      </c>
      <c r="C150">
        <v>347.23</v>
      </c>
      <c r="D150">
        <v>42.88</v>
      </c>
    </row>
    <row r="151" spans="1:4" ht="15.75" x14ac:dyDescent="0.3">
      <c r="A151" s="2">
        <v>40681</v>
      </c>
      <c r="B151" s="3">
        <v>474.19</v>
      </c>
      <c r="C151">
        <v>349.45</v>
      </c>
      <c r="D151">
        <v>44.16</v>
      </c>
    </row>
    <row r="152" spans="1:4" ht="15.75" x14ac:dyDescent="0.3">
      <c r="A152" s="2">
        <v>40680</v>
      </c>
      <c r="B152" s="3">
        <v>469.3</v>
      </c>
      <c r="C152">
        <v>347.6</v>
      </c>
      <c r="D152">
        <v>44.12</v>
      </c>
    </row>
    <row r="153" spans="1:4" ht="15.75" x14ac:dyDescent="0.3">
      <c r="A153" s="2">
        <v>40679</v>
      </c>
      <c r="B153" s="3">
        <v>465.21</v>
      </c>
      <c r="C153">
        <v>346.66</v>
      </c>
      <c r="D153">
        <v>45.16</v>
      </c>
    </row>
    <row r="154" spans="1:4" ht="15.75" x14ac:dyDescent="0.3">
      <c r="A154" s="2">
        <v>40676</v>
      </c>
      <c r="B154" s="3">
        <v>468.07</v>
      </c>
      <c r="C154">
        <v>346.75</v>
      </c>
      <c r="D154">
        <v>44.76</v>
      </c>
    </row>
    <row r="155" spans="1:4" ht="15.75" x14ac:dyDescent="0.3">
      <c r="A155" s="2">
        <v>40675</v>
      </c>
      <c r="B155" s="3">
        <v>467.83</v>
      </c>
      <c r="C155">
        <v>349.57</v>
      </c>
      <c r="D155">
        <v>45.16</v>
      </c>
    </row>
    <row r="156" spans="1:4" ht="15.75" x14ac:dyDescent="0.3">
      <c r="A156" s="2">
        <v>40674</v>
      </c>
      <c r="B156" s="3">
        <v>465.57</v>
      </c>
      <c r="C156">
        <v>348.2</v>
      </c>
      <c r="D156">
        <v>45.16</v>
      </c>
    </row>
    <row r="157" spans="1:4" ht="15.75" x14ac:dyDescent="0.3">
      <c r="A157" s="2">
        <v>40673</v>
      </c>
      <c r="B157" s="3">
        <v>467.69</v>
      </c>
      <c r="C157">
        <v>346.28</v>
      </c>
      <c r="D157">
        <v>44.86</v>
      </c>
    </row>
    <row r="158" spans="1:4" ht="15.75" x14ac:dyDescent="0.3">
      <c r="A158" s="2">
        <v>40672</v>
      </c>
      <c r="B158" s="3">
        <v>467.17</v>
      </c>
      <c r="C158">
        <v>350.13</v>
      </c>
      <c r="D158">
        <v>45.86</v>
      </c>
    </row>
    <row r="159" spans="1:4" ht="15.75" x14ac:dyDescent="0.3">
      <c r="A159" s="2">
        <v>40669</v>
      </c>
      <c r="B159" s="3">
        <v>468.35</v>
      </c>
      <c r="C159">
        <v>346.75</v>
      </c>
      <c r="D159">
        <v>45.86</v>
      </c>
    </row>
    <row r="160" spans="1:4" ht="15.75" x14ac:dyDescent="0.3">
      <c r="A160" s="2">
        <v>40668</v>
      </c>
      <c r="B160" s="3">
        <v>463.05</v>
      </c>
      <c r="C160">
        <v>350.15</v>
      </c>
      <c r="D160">
        <v>45.06</v>
      </c>
    </row>
    <row r="161" spans="1:4" ht="15.75" x14ac:dyDescent="0.3">
      <c r="A161" s="2">
        <v>40667</v>
      </c>
      <c r="B161" s="3">
        <v>463.07</v>
      </c>
      <c r="C161">
        <v>350.42</v>
      </c>
      <c r="D161">
        <v>45.06</v>
      </c>
    </row>
    <row r="162" spans="1:4" ht="15.75" x14ac:dyDescent="0.3">
      <c r="A162" s="2">
        <v>40666</v>
      </c>
      <c r="B162" s="3">
        <v>461.65</v>
      </c>
      <c r="C162">
        <v>353.01</v>
      </c>
      <c r="D162">
        <v>45.16</v>
      </c>
    </row>
    <row r="163" spans="1:4" ht="15.75" x14ac:dyDescent="0.3">
      <c r="A163" s="2">
        <v>40665</v>
      </c>
      <c r="B163" s="3">
        <v>460.09</v>
      </c>
      <c r="C163">
        <v>350.7</v>
      </c>
      <c r="D163">
        <v>45.46</v>
      </c>
    </row>
    <row r="164" spans="1:4" ht="15.75" x14ac:dyDescent="0.3">
      <c r="A164" s="2">
        <v>40662</v>
      </c>
      <c r="B164" s="3">
        <v>460.04</v>
      </c>
      <c r="C164">
        <v>342.41</v>
      </c>
      <c r="D164">
        <v>45.66</v>
      </c>
    </row>
    <row r="165" spans="1:4" ht="15.75" x14ac:dyDescent="0.3">
      <c r="A165" s="2">
        <v>40661</v>
      </c>
      <c r="B165" s="3">
        <v>462.37</v>
      </c>
      <c r="C165">
        <v>337.86</v>
      </c>
      <c r="D165">
        <v>45.26</v>
      </c>
    </row>
    <row r="166" spans="1:4" ht="15.75" x14ac:dyDescent="0.3">
      <c r="A166" s="2">
        <v>40660</v>
      </c>
      <c r="B166" s="3">
        <v>465.29</v>
      </c>
      <c r="C166">
        <v>331.85</v>
      </c>
      <c r="D166">
        <v>44.16</v>
      </c>
    </row>
    <row r="167" spans="1:4" ht="15.75" x14ac:dyDescent="0.3">
      <c r="A167" s="2">
        <v>40659</v>
      </c>
      <c r="B167" s="3">
        <v>467.63</v>
      </c>
      <c r="C167">
        <v>327.45999999999998</v>
      </c>
      <c r="D167">
        <v>44.16</v>
      </c>
    </row>
    <row r="168" spans="1:4" ht="15.75" x14ac:dyDescent="0.3">
      <c r="A168" s="2">
        <v>40658</v>
      </c>
      <c r="B168" s="3">
        <v>467.77</v>
      </c>
      <c r="C168">
        <v>332.42</v>
      </c>
      <c r="D168">
        <v>44.26</v>
      </c>
    </row>
    <row r="169" spans="1:4" ht="15.75" x14ac:dyDescent="0.3">
      <c r="A169" s="2">
        <v>40655</v>
      </c>
      <c r="B169" s="3">
        <f>+AVERAGE(B168,B171)</f>
        <v>470.79499999999996</v>
      </c>
      <c r="C169">
        <v>336.13</v>
      </c>
      <c r="D169">
        <v>44.96</v>
      </c>
    </row>
    <row r="170" spans="1:4" ht="15.75" x14ac:dyDescent="0.3">
      <c r="A170" s="2">
        <v>40654</v>
      </c>
      <c r="B170" s="3">
        <v>469.94</v>
      </c>
      <c r="C170">
        <v>332.4</v>
      </c>
      <c r="D170">
        <v>45.46</v>
      </c>
    </row>
    <row r="171" spans="1:4" ht="15.75" x14ac:dyDescent="0.3">
      <c r="A171" s="2">
        <v>40653</v>
      </c>
      <c r="B171" s="3">
        <v>473.82</v>
      </c>
      <c r="C171">
        <v>330.8</v>
      </c>
      <c r="D171">
        <v>45.26</v>
      </c>
    </row>
    <row r="172" spans="1:4" ht="15.75" x14ac:dyDescent="0.3">
      <c r="A172" s="2">
        <v>40652</v>
      </c>
      <c r="B172" s="3">
        <v>474.76</v>
      </c>
      <c r="C172">
        <v>335.06</v>
      </c>
      <c r="D172">
        <v>45.56</v>
      </c>
    </row>
    <row r="173" spans="1:4" ht="15.75" x14ac:dyDescent="0.3">
      <c r="A173" s="2">
        <v>40651</v>
      </c>
      <c r="B173" s="3">
        <v>472.46</v>
      </c>
      <c r="C173">
        <v>338.08</v>
      </c>
      <c r="D173">
        <v>45.76</v>
      </c>
    </row>
    <row r="174" spans="1:4" ht="15.75" x14ac:dyDescent="0.3">
      <c r="A174" s="2">
        <v>40648</v>
      </c>
      <c r="B174" s="3">
        <v>472.56</v>
      </c>
      <c r="C174">
        <v>338.04</v>
      </c>
      <c r="D174">
        <v>45.86</v>
      </c>
    </row>
    <row r="175" spans="1:4" ht="15.75" x14ac:dyDescent="0.3">
      <c r="A175" s="2">
        <v>40647</v>
      </c>
      <c r="B175" s="3">
        <v>472.72</v>
      </c>
      <c r="C175">
        <v>338.89</v>
      </c>
      <c r="D175">
        <v>44.66</v>
      </c>
    </row>
    <row r="176" spans="1:4" ht="15.75" x14ac:dyDescent="0.3">
      <c r="A176" s="2">
        <v>40646</v>
      </c>
      <c r="B176" s="3">
        <v>473.77</v>
      </c>
      <c r="C176">
        <v>341.19</v>
      </c>
      <c r="D176">
        <v>44.26</v>
      </c>
    </row>
    <row r="177" spans="1:4" ht="15.75" x14ac:dyDescent="0.3">
      <c r="A177" s="2">
        <v>40645</v>
      </c>
      <c r="B177" s="3">
        <v>471</v>
      </c>
      <c r="C177">
        <v>344.56</v>
      </c>
      <c r="D177">
        <v>44.46</v>
      </c>
    </row>
    <row r="178" spans="1:4" ht="15.75" x14ac:dyDescent="0.3">
      <c r="A178" s="2">
        <v>40644</v>
      </c>
      <c r="B178" s="3">
        <v>470.19</v>
      </c>
      <c r="C178">
        <v>348.51</v>
      </c>
      <c r="D178">
        <v>44.16</v>
      </c>
    </row>
    <row r="179" spans="1:4" ht="15.75" x14ac:dyDescent="0.3">
      <c r="A179" s="2">
        <v>40641</v>
      </c>
      <c r="B179" s="3">
        <v>473.25</v>
      </c>
      <c r="C179">
        <v>348.63</v>
      </c>
      <c r="D179">
        <v>44.46</v>
      </c>
    </row>
    <row r="180" spans="1:4" ht="15.75" x14ac:dyDescent="0.3">
      <c r="A180" s="2">
        <v>40640</v>
      </c>
      <c r="B180" s="3">
        <v>472.89</v>
      </c>
      <c r="C180">
        <v>350.96</v>
      </c>
      <c r="D180">
        <v>44.46</v>
      </c>
    </row>
    <row r="181" spans="1:4" ht="15.75" x14ac:dyDescent="0.3">
      <c r="A181" s="2">
        <v>40639</v>
      </c>
      <c r="B181" s="3">
        <v>475.03</v>
      </c>
      <c r="C181">
        <v>350.44</v>
      </c>
      <c r="D181">
        <v>44.26</v>
      </c>
    </row>
    <row r="182" spans="1:4" ht="15.75" x14ac:dyDescent="0.3">
      <c r="A182" s="2">
        <v>40638</v>
      </c>
      <c r="B182" s="3">
        <v>474.55</v>
      </c>
      <c r="C182">
        <v>351.54</v>
      </c>
      <c r="D182">
        <v>44.56</v>
      </c>
    </row>
    <row r="183" spans="1:4" ht="15.75" x14ac:dyDescent="0.3">
      <c r="A183" s="2">
        <v>40637</v>
      </c>
      <c r="B183" s="3">
        <v>476.9</v>
      </c>
      <c r="C183">
        <v>344.97</v>
      </c>
      <c r="D183">
        <v>44.26</v>
      </c>
    </row>
    <row r="184" spans="1:4" ht="15.75" x14ac:dyDescent="0.3">
      <c r="A184" s="2">
        <v>40634</v>
      </c>
      <c r="B184" s="3">
        <v>479.46</v>
      </c>
      <c r="C184">
        <v>339.19</v>
      </c>
      <c r="D184">
        <v>43.96</v>
      </c>
    </row>
    <row r="185" spans="1:4" ht="15.75" x14ac:dyDescent="0.3">
      <c r="A185" s="2">
        <v>40633</v>
      </c>
      <c r="B185" s="3">
        <v>482.08</v>
      </c>
      <c r="C185">
        <v>341.2</v>
      </c>
      <c r="D185">
        <v>44.16</v>
      </c>
    </row>
    <row r="186" spans="1:4" ht="15.75" x14ac:dyDescent="0.3">
      <c r="A186" s="2">
        <v>40632</v>
      </c>
      <c r="B186" s="3">
        <v>481.96</v>
      </c>
      <c r="C186">
        <v>339.3</v>
      </c>
      <c r="D186">
        <v>44.26</v>
      </c>
    </row>
    <row r="187" spans="1:4" ht="15.75" x14ac:dyDescent="0.3">
      <c r="A187" s="2">
        <v>40631</v>
      </c>
      <c r="B187" s="3">
        <v>480.55</v>
      </c>
      <c r="C187">
        <v>330.67</v>
      </c>
      <c r="D187">
        <v>44.96</v>
      </c>
    </row>
    <row r="188" spans="1:4" ht="15.75" x14ac:dyDescent="0.3">
      <c r="A188" s="2">
        <v>40630</v>
      </c>
      <c r="B188" s="3">
        <v>479.67</v>
      </c>
      <c r="C188">
        <v>334.64</v>
      </c>
      <c r="D188">
        <v>44.46</v>
      </c>
    </row>
    <row r="189" spans="1:4" ht="15.75" x14ac:dyDescent="0.3">
      <c r="A189" s="2">
        <v>40627</v>
      </c>
      <c r="B189" s="3">
        <v>480.37</v>
      </c>
      <c r="C189">
        <v>330.01</v>
      </c>
      <c r="D189">
        <v>43.86</v>
      </c>
    </row>
    <row r="190" spans="1:4" ht="15.75" x14ac:dyDescent="0.3">
      <c r="A190" s="2">
        <v>40626</v>
      </c>
      <c r="B190" s="3">
        <v>482.69</v>
      </c>
      <c r="C190">
        <v>345.43</v>
      </c>
      <c r="D190">
        <v>44.36</v>
      </c>
    </row>
    <row r="191" spans="1:4" ht="15.75" x14ac:dyDescent="0.3">
      <c r="A191" s="2">
        <v>40625</v>
      </c>
      <c r="B191" s="3">
        <v>481.78</v>
      </c>
      <c r="C191">
        <v>353.56</v>
      </c>
      <c r="D191">
        <v>45.36</v>
      </c>
    </row>
    <row r="192" spans="1:4" ht="15.75" x14ac:dyDescent="0.3">
      <c r="A192" s="2">
        <v>40624</v>
      </c>
      <c r="B192" s="3">
        <v>480.55</v>
      </c>
      <c r="C192">
        <v>351.99</v>
      </c>
      <c r="D192">
        <v>45.66</v>
      </c>
    </row>
    <row r="193" spans="1:4" ht="15.75" x14ac:dyDescent="0.3">
      <c r="A193" s="2">
        <v>40623</v>
      </c>
      <c r="B193" s="3">
        <v>482.21</v>
      </c>
      <c r="C193">
        <v>346.67</v>
      </c>
      <c r="D193">
        <v>45.36</v>
      </c>
    </row>
    <row r="194" spans="1:4" ht="15.75" x14ac:dyDescent="0.3">
      <c r="A194" s="2">
        <v>40620</v>
      </c>
      <c r="B194" s="3">
        <v>485.37</v>
      </c>
      <c r="C194">
        <v>352.47</v>
      </c>
      <c r="D194">
        <v>46.46</v>
      </c>
    </row>
    <row r="195" spans="1:4" ht="15.75" x14ac:dyDescent="0.3">
      <c r="A195" s="2">
        <v>40619</v>
      </c>
      <c r="B195" s="3">
        <v>484.01</v>
      </c>
      <c r="C195">
        <v>355.76</v>
      </c>
      <c r="D195">
        <v>46.36</v>
      </c>
    </row>
    <row r="196" spans="1:4" ht="15.75" x14ac:dyDescent="0.3">
      <c r="A196" s="2">
        <v>40618</v>
      </c>
      <c r="B196" s="3">
        <v>484.56</v>
      </c>
      <c r="C196">
        <v>355.36</v>
      </c>
      <c r="D196">
        <v>45.16</v>
      </c>
    </row>
    <row r="197" spans="1:4" ht="15.75" x14ac:dyDescent="0.3">
      <c r="A197" s="2">
        <v>40617</v>
      </c>
      <c r="B197" s="3">
        <v>480.51</v>
      </c>
      <c r="C197">
        <v>360</v>
      </c>
      <c r="D197">
        <v>45.36</v>
      </c>
    </row>
    <row r="198" spans="1:4" ht="15.75" x14ac:dyDescent="0.3">
      <c r="A198" s="2">
        <v>40616</v>
      </c>
      <c r="B198" s="3">
        <v>482.1</v>
      </c>
      <c r="C198">
        <v>359.56</v>
      </c>
      <c r="D198">
        <v>46.76</v>
      </c>
    </row>
    <row r="199" spans="1:4" ht="15.75" x14ac:dyDescent="0.3">
      <c r="A199" s="2">
        <v>40613</v>
      </c>
      <c r="B199" s="3">
        <v>482.63</v>
      </c>
      <c r="C199">
        <v>352.12</v>
      </c>
      <c r="D199">
        <v>45.96</v>
      </c>
    </row>
    <row r="200" spans="1:4" ht="15.75" x14ac:dyDescent="0.3">
      <c r="A200" s="2">
        <v>40612</v>
      </c>
      <c r="B200" s="3">
        <v>475.62</v>
      </c>
      <c r="C200">
        <v>349.31</v>
      </c>
      <c r="D200">
        <v>45.66</v>
      </c>
    </row>
    <row r="201" spans="1:4" ht="15.75" x14ac:dyDescent="0.3">
      <c r="A201" s="2">
        <v>40611</v>
      </c>
      <c r="B201" s="3">
        <v>475.63</v>
      </c>
      <c r="C201">
        <v>353.21</v>
      </c>
      <c r="D201">
        <v>46.76</v>
      </c>
    </row>
    <row r="202" spans="1:4" ht="15.75" x14ac:dyDescent="0.3">
      <c r="A202" s="2">
        <v>40610</v>
      </c>
      <c r="B202" s="3">
        <v>473.28</v>
      </c>
      <c r="C202">
        <v>348.16</v>
      </c>
      <c r="D202">
        <v>46.96</v>
      </c>
    </row>
    <row r="203" spans="1:4" ht="15.75" x14ac:dyDescent="0.3">
      <c r="A203" s="2">
        <v>40609</v>
      </c>
      <c r="B203" s="3">
        <v>472.74</v>
      </c>
      <c r="C203">
        <v>342.88</v>
      </c>
      <c r="D203">
        <v>46.86</v>
      </c>
    </row>
    <row r="204" spans="1:4" ht="15.75" x14ac:dyDescent="0.3">
      <c r="A204" s="2">
        <v>40606</v>
      </c>
      <c r="B204" s="3">
        <v>474.04</v>
      </c>
      <c r="C204">
        <v>342.62</v>
      </c>
      <c r="D204">
        <v>46.96</v>
      </c>
    </row>
    <row r="205" spans="1:4" ht="15.75" x14ac:dyDescent="0.3">
      <c r="A205" s="2">
        <v>40605</v>
      </c>
      <c r="B205" s="3">
        <v>478.04</v>
      </c>
      <c r="C205">
        <v>338.61</v>
      </c>
      <c r="D205">
        <v>46.86</v>
      </c>
    </row>
    <row r="206" spans="1:4" ht="15.75" x14ac:dyDescent="0.3">
      <c r="A206" s="2">
        <v>40604</v>
      </c>
      <c r="B206" s="3">
        <v>476.4</v>
      </c>
      <c r="C206">
        <v>350.56</v>
      </c>
      <c r="D206">
        <v>49.06</v>
      </c>
    </row>
    <row r="207" spans="1:4" ht="15.75" x14ac:dyDescent="0.3">
      <c r="A207" s="2">
        <v>40603</v>
      </c>
      <c r="B207" s="3">
        <v>475.21</v>
      </c>
      <c r="C207">
        <v>358.3</v>
      </c>
      <c r="D207">
        <v>49.36</v>
      </c>
    </row>
    <row r="208" spans="1:4" ht="15.75" x14ac:dyDescent="0.3">
      <c r="A208" s="2">
        <v>40602</v>
      </c>
      <c r="B208" s="3">
        <v>475.63</v>
      </c>
      <c r="C208">
        <v>363.13</v>
      </c>
      <c r="D208">
        <v>48.96</v>
      </c>
    </row>
    <row r="209" spans="1:4" ht="15.75" x14ac:dyDescent="0.3">
      <c r="A209" s="2">
        <v>40599</v>
      </c>
      <c r="B209" s="3">
        <v>478.19</v>
      </c>
      <c r="C209">
        <v>359.9</v>
      </c>
      <c r="D209">
        <v>49.06</v>
      </c>
    </row>
    <row r="210" spans="1:4" ht="15.75" x14ac:dyDescent="0.3">
      <c r="A210" s="2">
        <v>40598</v>
      </c>
      <c r="B210" s="3">
        <v>474.01</v>
      </c>
      <c r="C210">
        <v>359.18</v>
      </c>
      <c r="D210">
        <v>49.06</v>
      </c>
    </row>
    <row r="211" spans="1:4" ht="15.75" x14ac:dyDescent="0.3">
      <c r="A211" s="2">
        <v>40597</v>
      </c>
      <c r="B211" s="3">
        <v>470.76</v>
      </c>
      <c r="C211">
        <v>356.85</v>
      </c>
      <c r="D211">
        <v>48.76</v>
      </c>
    </row>
    <row r="212" spans="1:4" ht="15.75" x14ac:dyDescent="0.3">
      <c r="A212" s="2">
        <v>40596</v>
      </c>
      <c r="B212" s="3">
        <v>468.94</v>
      </c>
      <c r="C212">
        <v>354.54</v>
      </c>
      <c r="D212">
        <v>47.76</v>
      </c>
    </row>
    <row r="213" spans="1:4" ht="15.75" x14ac:dyDescent="0.3">
      <c r="A213" s="2">
        <v>40595</v>
      </c>
      <c r="B213" s="3">
        <v>469.14</v>
      </c>
      <c r="C213">
        <v>358.16</v>
      </c>
      <c r="D213">
        <v>48.36</v>
      </c>
    </row>
    <row r="214" spans="1:4" ht="15.75" x14ac:dyDescent="0.3">
      <c r="A214" s="2">
        <v>40592</v>
      </c>
      <c r="B214" s="3">
        <v>473.16</v>
      </c>
      <c r="C214">
        <v>355.2</v>
      </c>
      <c r="D214">
        <v>48.86</v>
      </c>
    </row>
    <row r="215" spans="1:4" ht="15.75" x14ac:dyDescent="0.3">
      <c r="A215" s="2">
        <v>40591</v>
      </c>
      <c r="B215" s="3">
        <v>474.13</v>
      </c>
      <c r="C215">
        <v>351.88</v>
      </c>
      <c r="D215">
        <v>48.96</v>
      </c>
    </row>
    <row r="216" spans="1:4" ht="15.75" x14ac:dyDescent="0.3">
      <c r="A216" s="2">
        <v>40590</v>
      </c>
      <c r="B216" s="3">
        <v>470.59</v>
      </c>
      <c r="C216">
        <v>346.5</v>
      </c>
      <c r="D216">
        <v>48.16</v>
      </c>
    </row>
    <row r="217" spans="1:4" ht="15.75" x14ac:dyDescent="0.3">
      <c r="A217" s="2">
        <v>40589</v>
      </c>
      <c r="B217" s="3">
        <v>469.99</v>
      </c>
      <c r="C217">
        <v>343.44</v>
      </c>
      <c r="D217">
        <v>48.06</v>
      </c>
    </row>
    <row r="218" spans="1:4" ht="15.75" x14ac:dyDescent="0.3">
      <c r="A218" s="2">
        <v>40588</v>
      </c>
      <c r="B218" s="3">
        <v>473.42</v>
      </c>
      <c r="C218">
        <v>344.32</v>
      </c>
      <c r="D218">
        <v>48.46</v>
      </c>
    </row>
    <row r="219" spans="1:4" ht="15.75" x14ac:dyDescent="0.3">
      <c r="A219" s="2">
        <v>40585</v>
      </c>
      <c r="B219" s="3">
        <v>475.93</v>
      </c>
      <c r="C219">
        <v>345.03</v>
      </c>
      <c r="D219">
        <v>48.96</v>
      </c>
    </row>
    <row r="220" spans="1:4" ht="15.75" x14ac:dyDescent="0.3">
      <c r="A220" s="2">
        <v>40584</v>
      </c>
      <c r="B220" s="3">
        <v>476.87</v>
      </c>
      <c r="C220">
        <v>339.32</v>
      </c>
      <c r="D220">
        <v>48.16</v>
      </c>
    </row>
    <row r="221" spans="1:4" ht="15.75" x14ac:dyDescent="0.3">
      <c r="A221" s="2">
        <v>40583</v>
      </c>
      <c r="B221" s="3">
        <v>479.73</v>
      </c>
      <c r="C221">
        <v>336.1</v>
      </c>
      <c r="D221">
        <v>47.16</v>
      </c>
    </row>
    <row r="222" spans="1:4" ht="15.75" x14ac:dyDescent="0.3">
      <c r="A222" s="2">
        <v>40582</v>
      </c>
      <c r="B222" s="3">
        <v>478.18</v>
      </c>
      <c r="C222">
        <v>343.21</v>
      </c>
      <c r="D222">
        <v>48.26</v>
      </c>
    </row>
    <row r="223" spans="1:4" ht="15.75" x14ac:dyDescent="0.3">
      <c r="A223" s="2">
        <v>40581</v>
      </c>
      <c r="B223" s="3">
        <v>478.36</v>
      </c>
      <c r="C223">
        <v>343.85</v>
      </c>
      <c r="D223">
        <v>48.06</v>
      </c>
    </row>
    <row r="224" spans="1:4" ht="15.75" x14ac:dyDescent="0.3">
      <c r="A224" s="2">
        <v>40578</v>
      </c>
      <c r="B224" s="3">
        <v>481.56</v>
      </c>
      <c r="C224">
        <v>341.4</v>
      </c>
      <c r="D224">
        <v>48.16</v>
      </c>
    </row>
    <row r="225" spans="1:4" ht="15.75" x14ac:dyDescent="0.3">
      <c r="A225" s="2">
        <v>40577</v>
      </c>
      <c r="B225" s="3">
        <v>480.5</v>
      </c>
      <c r="C225">
        <v>337.45</v>
      </c>
      <c r="D225">
        <v>48.56</v>
      </c>
    </row>
    <row r="226" spans="1:4" ht="15.75" x14ac:dyDescent="0.3">
      <c r="A226" s="2">
        <v>40576</v>
      </c>
      <c r="B226" s="3">
        <v>480.59</v>
      </c>
      <c r="C226">
        <v>326.72000000000003</v>
      </c>
      <c r="D226">
        <v>48.86</v>
      </c>
    </row>
    <row r="227" spans="1:4" ht="15.75" x14ac:dyDescent="0.3">
      <c r="A227" s="2">
        <v>40575</v>
      </c>
      <c r="B227" s="3">
        <v>484.14</v>
      </c>
      <c r="C227">
        <v>332.68</v>
      </c>
      <c r="D227">
        <v>47.96</v>
      </c>
    </row>
    <row r="228" spans="1:4" ht="15.75" x14ac:dyDescent="0.3">
      <c r="A228" s="2">
        <v>40574</v>
      </c>
      <c r="B228" s="3">
        <v>483.32</v>
      </c>
      <c r="C228">
        <v>338.84</v>
      </c>
      <c r="D228">
        <v>47.56</v>
      </c>
    </row>
    <row r="229" spans="1:4" ht="15.75" x14ac:dyDescent="0.3">
      <c r="A229" s="2">
        <v>40571</v>
      </c>
      <c r="B229" s="3">
        <v>485.04</v>
      </c>
      <c r="C229">
        <v>340.65</v>
      </c>
      <c r="D229">
        <v>47.96</v>
      </c>
    </row>
    <row r="230" spans="1:4" ht="15.75" x14ac:dyDescent="0.3">
      <c r="A230" s="2">
        <v>40570</v>
      </c>
      <c r="B230" s="3">
        <v>490.24</v>
      </c>
      <c r="C230">
        <v>348.48</v>
      </c>
      <c r="D230">
        <v>51.26</v>
      </c>
    </row>
    <row r="231" spans="1:4" ht="15.75" x14ac:dyDescent="0.3">
      <c r="A231" s="2">
        <v>40569</v>
      </c>
      <c r="B231" s="3">
        <v>492.51</v>
      </c>
      <c r="C231">
        <v>345.68</v>
      </c>
      <c r="D231">
        <v>50.36</v>
      </c>
    </row>
    <row r="232" spans="1:4" ht="15.75" x14ac:dyDescent="0.3">
      <c r="A232" s="2">
        <v>40568</v>
      </c>
      <c r="B232" s="3">
        <v>493.14</v>
      </c>
      <c r="C232">
        <v>344.42</v>
      </c>
      <c r="D232">
        <v>50.76</v>
      </c>
    </row>
    <row r="233" spans="1:4" ht="15.75" x14ac:dyDescent="0.3">
      <c r="A233" s="2">
        <v>40567</v>
      </c>
      <c r="B233" s="3">
        <v>492.49</v>
      </c>
      <c r="C233">
        <v>341.64</v>
      </c>
      <c r="D233">
        <v>49.36</v>
      </c>
    </row>
    <row r="234" spans="1:4" ht="15.75" x14ac:dyDescent="0.3">
      <c r="A234" s="2">
        <v>40564</v>
      </c>
      <c r="B234" s="3">
        <v>494.1</v>
      </c>
      <c r="C234">
        <v>342.45</v>
      </c>
      <c r="D234">
        <v>49.06</v>
      </c>
    </row>
    <row r="235" spans="1:4" ht="15.75" x14ac:dyDescent="0.3">
      <c r="A235" s="2">
        <v>40563</v>
      </c>
      <c r="B235" s="3">
        <v>490.89</v>
      </c>
      <c r="C235">
        <v>336.12</v>
      </c>
      <c r="D235">
        <v>49.36</v>
      </c>
    </row>
    <row r="236" spans="1:4" ht="15.75" x14ac:dyDescent="0.3">
      <c r="A236" s="2">
        <v>40562</v>
      </c>
      <c r="B236" s="3">
        <v>490.67</v>
      </c>
      <c r="C236">
        <v>333.73</v>
      </c>
      <c r="D236">
        <v>49.46</v>
      </c>
    </row>
    <row r="237" spans="1:4" ht="15.75" x14ac:dyDescent="0.3">
      <c r="A237" s="2">
        <v>40561</v>
      </c>
      <c r="B237" s="3">
        <v>490.32</v>
      </c>
      <c r="C237">
        <v>334</v>
      </c>
      <c r="D237">
        <v>49.66</v>
      </c>
    </row>
    <row r="238" spans="1:4" ht="15.75" x14ac:dyDescent="0.3">
      <c r="A238" s="2">
        <v>40560</v>
      </c>
      <c r="B238" s="3">
        <v>492.16</v>
      </c>
      <c r="C238">
        <v>331.29</v>
      </c>
      <c r="D238">
        <v>48.96</v>
      </c>
    </row>
    <row r="239" spans="1:4" ht="15.75" x14ac:dyDescent="0.3">
      <c r="A239" s="2">
        <v>40557</v>
      </c>
      <c r="B239" s="3">
        <v>488.82</v>
      </c>
      <c r="C239">
        <v>329.57</v>
      </c>
      <c r="D239">
        <v>48.96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selection activeCell="B1" sqref="B1"/>
    </sheetView>
  </sheetViews>
  <sheetFormatPr baseColWidth="10" defaultRowHeight="15" x14ac:dyDescent="0.25"/>
  <cols>
    <col min="2" max="4" width="12.140625" bestFit="1" customWidth="1"/>
    <col min="12" max="12" width="12" bestFit="1" customWidth="1"/>
  </cols>
  <sheetData>
    <row r="1" spans="1:11" ht="30.75" thickBot="1" x14ac:dyDescent="0.3">
      <c r="A1" s="1"/>
      <c r="B1" s="4" t="s">
        <v>0</v>
      </c>
      <c r="C1" s="4" t="s">
        <v>1</v>
      </c>
      <c r="D1" s="4" t="s">
        <v>2</v>
      </c>
    </row>
    <row r="2" spans="1:11" ht="15.75" x14ac:dyDescent="0.3">
      <c r="A2" s="2">
        <v>40890</v>
      </c>
      <c r="B2" s="5">
        <f>+LN(Data!B2/Data!B3)</f>
        <v>7.2425183102874215E-3</v>
      </c>
      <c r="C2" s="5">
        <f>+LN(Data!C2/Data!C3)</f>
        <v>7.5483604184655075E-3</v>
      </c>
      <c r="D2" s="5">
        <f>+LN(Data!D2/Data!D3)</f>
        <v>3.6097337371013095E-2</v>
      </c>
      <c r="F2" s="8" t="s">
        <v>0</v>
      </c>
      <c r="G2" s="8"/>
      <c r="H2" s="8" t="s">
        <v>1</v>
      </c>
      <c r="I2" s="8"/>
      <c r="J2" s="8" t="s">
        <v>2</v>
      </c>
      <c r="K2" s="8"/>
    </row>
    <row r="3" spans="1:11" ht="15.75" x14ac:dyDescent="0.3">
      <c r="A3" s="2">
        <v>40889</v>
      </c>
      <c r="B3" s="5">
        <f>+LN(Data!B3/Data!B4)</f>
        <v>3.3952557958112921E-3</v>
      </c>
      <c r="C3" s="5">
        <f>+LN(Data!C3/Data!C4)</f>
        <v>4.0269371506814608E-3</v>
      </c>
      <c r="D3" s="5">
        <f>+LN(Data!D3/Data!D4)</f>
        <v>-7.2278758334213572E-2</v>
      </c>
      <c r="F3" s="6"/>
      <c r="G3" s="6"/>
      <c r="H3" s="6"/>
      <c r="I3" s="6"/>
      <c r="J3" s="6"/>
      <c r="K3" s="6"/>
    </row>
    <row r="4" spans="1:11" ht="15.75" x14ac:dyDescent="0.3">
      <c r="A4" s="2">
        <v>40886</v>
      </c>
      <c r="B4" s="5">
        <f>+LN(Data!B4/Data!B5)</f>
        <v>-4.3352527317029469E-3</v>
      </c>
      <c r="C4" s="5">
        <f>+LN(Data!C4/Data!C5)</f>
        <v>-4.7689952443787454E-3</v>
      </c>
      <c r="D4" s="5">
        <f>+LN(Data!D4/Data!D5)</f>
        <v>2.685466535018285E-3</v>
      </c>
      <c r="F4" s="6" t="s">
        <v>3</v>
      </c>
      <c r="G4" s="6">
        <v>2.1283935354540515E-4</v>
      </c>
      <c r="H4" s="6" t="s">
        <v>3</v>
      </c>
      <c r="I4" s="6">
        <v>7.493552844724385E-4</v>
      </c>
      <c r="J4" s="6" t="s">
        <v>3</v>
      </c>
      <c r="K4" s="6">
        <v>-2.2433352769646153E-3</v>
      </c>
    </row>
    <row r="5" spans="1:11" ht="15.75" x14ac:dyDescent="0.3">
      <c r="A5" s="2">
        <v>40885</v>
      </c>
      <c r="B5" s="5">
        <f>+LN(Data!B5/Data!B6)</f>
        <v>-3.5171398951513106E-3</v>
      </c>
      <c r="C5" s="5">
        <f>+LN(Data!C5/Data!C6)</f>
        <v>-5.2553822676331451E-3</v>
      </c>
      <c r="D5" s="5">
        <f>+LN(Data!D5/Data!D6)</f>
        <v>-2.6854665350183296E-3</v>
      </c>
      <c r="F5" s="6" t="s">
        <v>4</v>
      </c>
      <c r="G5" s="6">
        <v>4.6821998959421286E-4</v>
      </c>
      <c r="H5" s="6" t="s">
        <v>4</v>
      </c>
      <c r="I5" s="6">
        <v>1.086250863544199E-3</v>
      </c>
      <c r="J5" s="6" t="s">
        <v>4</v>
      </c>
      <c r="K5" s="6">
        <v>2.1954639695668148E-3</v>
      </c>
    </row>
    <row r="6" spans="1:11" ht="15.75" x14ac:dyDescent="0.3">
      <c r="A6" s="2">
        <v>40884</v>
      </c>
      <c r="B6" s="5">
        <f>+LN(Data!B6/Data!B7)</f>
        <v>-7.9939951808678507E-4</v>
      </c>
      <c r="C6" s="5">
        <f>+LN(Data!C6/Data!C7)</f>
        <v>8.4578444934926226E-3</v>
      </c>
      <c r="D6" s="5">
        <f>+LN(Data!D6/Data!D7)</f>
        <v>5.7257016638375707E-2</v>
      </c>
      <c r="F6" s="6" t="s">
        <v>5</v>
      </c>
      <c r="G6" s="6">
        <v>-2.9933718418933685E-4</v>
      </c>
      <c r="H6" s="6" t="s">
        <v>5</v>
      </c>
      <c r="I6" s="6">
        <v>7.585704229543332E-4</v>
      </c>
      <c r="J6" s="6" t="s">
        <v>5</v>
      </c>
      <c r="K6" s="6">
        <v>-2.0404006262726283E-3</v>
      </c>
    </row>
    <row r="7" spans="1:11" ht="15.75" x14ac:dyDescent="0.3">
      <c r="A7" s="2">
        <v>40883</v>
      </c>
      <c r="B7" s="5">
        <f>+LN(Data!B7/Data!B8)</f>
        <v>3.8987115252411277E-4</v>
      </c>
      <c r="C7" s="5">
        <f>+LN(Data!C7/Data!C8)</f>
        <v>4.5523013687936171E-3</v>
      </c>
      <c r="D7" s="5">
        <f>+LN(Data!D7/Data!D8)</f>
        <v>4.2791154858367972E-2</v>
      </c>
      <c r="F7" s="6" t="s">
        <v>6</v>
      </c>
      <c r="G7" s="6" t="e">
        <v>#N/A</v>
      </c>
      <c r="H7" s="6" t="s">
        <v>6</v>
      </c>
      <c r="I7" s="6" t="e">
        <v>#N/A</v>
      </c>
      <c r="J7" s="6" t="s">
        <v>6</v>
      </c>
      <c r="K7" s="6">
        <v>0</v>
      </c>
    </row>
    <row r="8" spans="1:11" ht="15.75" x14ac:dyDescent="0.3">
      <c r="A8" s="2">
        <v>40882</v>
      </c>
      <c r="B8" s="5">
        <f>+LN(Data!B8/Data!B9)</f>
        <v>-1.6364383850989684E-3</v>
      </c>
      <c r="C8" s="5">
        <f>+LN(Data!C8/Data!C9)</f>
        <v>1.4880879169697407E-2</v>
      </c>
      <c r="D8" s="5">
        <f>+LN(Data!D8/Data!D9)</f>
        <v>-1.7992040324235414E-2</v>
      </c>
      <c r="F8" s="12" t="s">
        <v>7</v>
      </c>
      <c r="G8" s="12">
        <v>7.2081551177384032E-3</v>
      </c>
      <c r="H8" s="12" t="s">
        <v>7</v>
      </c>
      <c r="I8" s="12">
        <v>1.6722619484891496E-2</v>
      </c>
      <c r="J8" s="12" t="s">
        <v>7</v>
      </c>
      <c r="K8" s="12">
        <v>3.3798738199448508E-2</v>
      </c>
    </row>
    <row r="9" spans="1:11" ht="15.75" x14ac:dyDescent="0.3">
      <c r="A9" s="2">
        <v>40879</v>
      </c>
      <c r="B9" s="5">
        <f>+LN(Data!B9/Data!B10)</f>
        <v>-7.0604502398238988E-3</v>
      </c>
      <c r="C9" s="5">
        <f>+LN(Data!C9/Data!C10)</f>
        <v>2.3829562832983993E-2</v>
      </c>
      <c r="D9" s="5">
        <f>+LN(Data!D9/Data!D10)</f>
        <v>8.5028429681136317E-2</v>
      </c>
      <c r="F9" s="6" t="s">
        <v>8</v>
      </c>
      <c r="G9" s="6">
        <v>5.1957500201378328E-5</v>
      </c>
      <c r="H9" s="6" t="s">
        <v>8</v>
      </c>
      <c r="I9" s="6">
        <v>2.7964600243647272E-4</v>
      </c>
      <c r="J9" s="6" t="s">
        <v>8</v>
      </c>
      <c r="K9" s="6">
        <v>1.1423547038748598E-3</v>
      </c>
    </row>
    <row r="10" spans="1:11" ht="15.75" x14ac:dyDescent="0.3">
      <c r="A10" s="2">
        <v>40878</v>
      </c>
      <c r="B10" s="5">
        <f>+LN(Data!B10/Data!B11)</f>
        <v>-1.3210383929920638E-2</v>
      </c>
      <c r="C10" s="5">
        <f>+LN(Data!C10/Data!C11)</f>
        <v>-7.793772435687441E-3</v>
      </c>
      <c r="D10" s="5">
        <f>+LN(Data!D10/Data!D11)</f>
        <v>7.5562101421385811E-3</v>
      </c>
      <c r="F10" s="6" t="s">
        <v>9</v>
      </c>
      <c r="G10" s="6">
        <v>5.3899028345118758</v>
      </c>
      <c r="H10" s="6" t="s">
        <v>9</v>
      </c>
      <c r="I10" s="6">
        <v>1.1776276862352462</v>
      </c>
      <c r="J10" s="6" t="s">
        <v>9</v>
      </c>
      <c r="K10" s="6">
        <v>4.2524136867058875</v>
      </c>
    </row>
    <row r="11" spans="1:11" ht="15.75" x14ac:dyDescent="0.3">
      <c r="A11" s="2">
        <v>40877</v>
      </c>
      <c r="B11" s="5">
        <f>+LN(Data!B11/Data!B12)</f>
        <v>6.0842800479982886E-3</v>
      </c>
      <c r="C11" s="5">
        <f>+LN(Data!C11/Data!C12)</f>
        <v>3.3936390760370402E-2</v>
      </c>
      <c r="D11" s="5">
        <f>+LN(Data!D11/Data!D12)</f>
        <v>5.8356736332057492E-2</v>
      </c>
      <c r="F11" s="6" t="s">
        <v>10</v>
      </c>
      <c r="G11" s="6">
        <v>1.1643267612811818</v>
      </c>
      <c r="H11" s="6" t="s">
        <v>10</v>
      </c>
      <c r="I11" s="6">
        <v>-0.12867628506974449</v>
      </c>
      <c r="J11" s="6" t="s">
        <v>10</v>
      </c>
      <c r="K11" s="6">
        <v>-0.53233304770819656</v>
      </c>
    </row>
    <row r="12" spans="1:11" ht="15.75" x14ac:dyDescent="0.3">
      <c r="A12" s="2">
        <v>40876</v>
      </c>
      <c r="B12" s="5">
        <f>+LN(Data!B12/Data!B13)</f>
        <v>-1.0993526121841977E-2</v>
      </c>
      <c r="C12" s="5">
        <f>+LN(Data!C12/Data!C13)</f>
        <v>-9.3627490784290376E-3</v>
      </c>
      <c r="D12" s="5">
        <f>+LN(Data!D12/Data!D13)</f>
        <v>5.091228646838291E-3</v>
      </c>
      <c r="F12" s="6" t="s">
        <v>11</v>
      </c>
      <c r="G12" s="6">
        <v>6.2590236507472335E-2</v>
      </c>
      <c r="H12" s="6" t="s">
        <v>11</v>
      </c>
      <c r="I12" s="6">
        <v>0.11478504474562262</v>
      </c>
      <c r="J12" s="6" t="s">
        <v>11</v>
      </c>
      <c r="K12" s="6">
        <v>0.30911569853542842</v>
      </c>
    </row>
    <row r="13" spans="1:11" ht="15.75" x14ac:dyDescent="0.3">
      <c r="A13" s="2">
        <v>40875</v>
      </c>
      <c r="B13" s="5">
        <f>+LN(Data!B13/Data!B14)</f>
        <v>8.4443378936518692E-3</v>
      </c>
      <c r="C13" s="5">
        <f>+LN(Data!C13/Data!C14)</f>
        <v>-2.5610007585258505E-2</v>
      </c>
      <c r="D13" s="5">
        <f>+LN(Data!D13/Data!D14)</f>
        <v>-3.9613267707048087E-2</v>
      </c>
      <c r="F13" s="6" t="s">
        <v>12</v>
      </c>
      <c r="G13" s="6">
        <v>-2.0258047891988658E-2</v>
      </c>
      <c r="H13" s="6" t="s">
        <v>12</v>
      </c>
      <c r="I13" s="6">
        <v>-5.7565290620422392E-2</v>
      </c>
      <c r="J13" s="6" t="s">
        <v>12</v>
      </c>
      <c r="K13" s="6">
        <v>-0.17939434660319148</v>
      </c>
    </row>
    <row r="14" spans="1:11" ht="15.75" x14ac:dyDescent="0.3">
      <c r="A14" s="2">
        <v>40872</v>
      </c>
      <c r="B14" s="5">
        <f>+LN(Data!B14/Data!B15)</f>
        <v>-3.6304616162657261E-3</v>
      </c>
      <c r="C14" s="5">
        <f>+LN(Data!C14/Data!C15)</f>
        <v>2.0120863367868967E-2</v>
      </c>
      <c r="D14" s="5">
        <f>+LN(Data!D14/Data!D15)</f>
        <v>-2.1836694609174406E-2</v>
      </c>
      <c r="F14" s="6" t="s">
        <v>13</v>
      </c>
      <c r="G14" s="6">
        <v>4.2332188615483671E-2</v>
      </c>
      <c r="H14" s="6" t="s">
        <v>13</v>
      </c>
      <c r="I14" s="6">
        <v>5.7219754125200223E-2</v>
      </c>
      <c r="J14" s="6" t="s">
        <v>13</v>
      </c>
      <c r="K14" s="6">
        <v>0.12972135193223691</v>
      </c>
    </row>
    <row r="15" spans="1:11" ht="15.75" x14ac:dyDescent="0.3">
      <c r="A15" s="2">
        <v>40871</v>
      </c>
      <c r="B15" s="5">
        <f>+LN(Data!B15/Data!B16)</f>
        <v>1.2166020377847515E-2</v>
      </c>
      <c r="C15" s="5">
        <f>+LN(Data!C15/Data!C16)</f>
        <v>-1.5942269224721108E-2</v>
      </c>
      <c r="D15" s="5">
        <f>+LN(Data!D15/Data!D16)</f>
        <v>-4.9932368748209013E-2</v>
      </c>
      <c r="F15" s="6" t="s">
        <v>14</v>
      </c>
      <c r="G15" s="6">
        <v>5.0442926790261022E-2</v>
      </c>
      <c r="H15" s="6" t="s">
        <v>14</v>
      </c>
      <c r="I15" s="6">
        <v>0.17759720241996793</v>
      </c>
      <c r="J15" s="6" t="s">
        <v>14</v>
      </c>
      <c r="K15" s="6">
        <v>-0.53167046064061385</v>
      </c>
    </row>
    <row r="16" spans="1:11" ht="16.5" thickBot="1" x14ac:dyDescent="0.35">
      <c r="A16" s="2">
        <v>40870</v>
      </c>
      <c r="B16" s="5">
        <f>+LN(Data!B16/Data!B17)</f>
        <v>-5.4043622237983616E-4</v>
      </c>
      <c r="C16" s="5">
        <f>+LN(Data!C16/Data!C17)</f>
        <v>-6.5661164996836593E-3</v>
      </c>
      <c r="D16" s="5">
        <f>+LN(Data!D16/Data!D17)</f>
        <v>1.0711655594927811E-2</v>
      </c>
      <c r="F16" s="7" t="s">
        <v>15</v>
      </c>
      <c r="G16" s="7">
        <v>237</v>
      </c>
      <c r="H16" s="7" t="s">
        <v>15</v>
      </c>
      <c r="I16" s="7">
        <v>237</v>
      </c>
      <c r="J16" s="7" t="s">
        <v>15</v>
      </c>
      <c r="K16" s="7">
        <v>237</v>
      </c>
    </row>
    <row r="17" spans="1:9" ht="15.75" x14ac:dyDescent="0.3">
      <c r="A17" s="2">
        <v>40869</v>
      </c>
      <c r="B17" s="5">
        <f>+LN(Data!B17/Data!B18)</f>
        <v>1.5812066687078363E-2</v>
      </c>
      <c r="C17" s="5">
        <f>+LN(Data!C17/Data!C18)</f>
        <v>-1.93136235056201E-2</v>
      </c>
      <c r="D17" s="5">
        <f>+LN(Data!D17/Data!D18)</f>
        <v>-3.2541653073609421E-2</v>
      </c>
    </row>
    <row r="18" spans="1:9" ht="16.5" thickBot="1" x14ac:dyDescent="0.35">
      <c r="A18" s="2">
        <v>40868</v>
      </c>
      <c r="B18" s="5">
        <f>+LN(Data!B18/Data!B19)</f>
        <v>-1.9193112041519498E-3</v>
      </c>
      <c r="C18" s="5">
        <f>+LN(Data!C18/Data!C19)</f>
        <v>-1.0496476929044242E-2</v>
      </c>
      <c r="D18" s="5">
        <f>+LN(Data!D18/Data!D19)</f>
        <v>-4.2280349813769443E-2</v>
      </c>
    </row>
    <row r="19" spans="1:9" ht="15.75" x14ac:dyDescent="0.3">
      <c r="A19" s="2">
        <v>40865</v>
      </c>
      <c r="B19" s="5">
        <f>+LN(Data!B19/Data!B20)</f>
        <v>-1.1146420122518719E-3</v>
      </c>
      <c r="C19" s="5">
        <f>+LN(Data!C19/Data!C20)</f>
        <v>2.4920244391131066E-2</v>
      </c>
      <c r="D19" s="5">
        <f>+LN(Data!D19/Data!D20)</f>
        <v>-1.2766130823035689E-2</v>
      </c>
      <c r="F19" s="8"/>
      <c r="G19" s="8" t="s">
        <v>0</v>
      </c>
      <c r="H19" s="8" t="s">
        <v>1</v>
      </c>
      <c r="I19" s="8" t="s">
        <v>2</v>
      </c>
    </row>
    <row r="20" spans="1:9" ht="15.75" x14ac:dyDescent="0.3">
      <c r="A20" s="2">
        <v>40864</v>
      </c>
      <c r="B20" s="5">
        <f>+LN(Data!B20/Data!B21)</f>
        <v>9.1690624215572426E-3</v>
      </c>
      <c r="C20" s="5">
        <f>+LN(Data!C20/Data!C21)</f>
        <v>-1.4033848170438911E-2</v>
      </c>
      <c r="D20" s="5">
        <f>+LN(Data!D20/Data!D21)</f>
        <v>-3.2926211257463089E-2</v>
      </c>
      <c r="F20" s="6" t="s">
        <v>0</v>
      </c>
      <c r="G20" s="6">
        <v>1</v>
      </c>
      <c r="H20" s="6">
        <f>+G21</f>
        <v>2.6654367707137409E-2</v>
      </c>
      <c r="I20" s="6">
        <f>+G22</f>
        <v>-0.11159829244706823</v>
      </c>
    </row>
    <row r="21" spans="1:9" ht="15.75" x14ac:dyDescent="0.3">
      <c r="A21" s="2">
        <v>40863</v>
      </c>
      <c r="B21" s="5">
        <f>+LN(Data!B21/Data!B22)</f>
        <v>1.1186819560853127E-2</v>
      </c>
      <c r="C21" s="5">
        <f>+LN(Data!C21/Data!C22)</f>
        <v>-1.558765773375156E-3</v>
      </c>
      <c r="D21" s="5">
        <f>+LN(Data!D21/Data!D22)</f>
        <v>2.4155763879335986E-2</v>
      </c>
      <c r="F21" s="6" t="s">
        <v>1</v>
      </c>
      <c r="G21" s="6">
        <v>2.6654367707137409E-2</v>
      </c>
      <c r="H21" s="6">
        <v>1</v>
      </c>
      <c r="I21" s="6">
        <f>+H22</f>
        <v>0.56113921141797829</v>
      </c>
    </row>
    <row r="22" spans="1:9" ht="16.5" thickBot="1" x14ac:dyDescent="0.35">
      <c r="A22" s="2">
        <v>40862</v>
      </c>
      <c r="B22" s="5">
        <f>+LN(Data!B22/Data!B23)</f>
        <v>3.3765928526066869E-3</v>
      </c>
      <c r="C22" s="5">
        <f>+LN(Data!C22/Data!C23)</f>
        <v>-2.5779774881418131E-2</v>
      </c>
      <c r="D22" s="5">
        <f>+LN(Data!D22/Data!D23)</f>
        <v>-7.6548738440850219E-3</v>
      </c>
      <c r="F22" s="7" t="s">
        <v>2</v>
      </c>
      <c r="G22" s="7">
        <v>-0.11159829244706823</v>
      </c>
      <c r="H22" s="7">
        <v>0.56113921141797829</v>
      </c>
      <c r="I22" s="7">
        <v>1</v>
      </c>
    </row>
    <row r="23" spans="1:9" ht="15.75" x14ac:dyDescent="0.3">
      <c r="A23" s="2">
        <v>40861</v>
      </c>
      <c r="B23" s="5">
        <f>+LN(Data!B23/Data!B24)</f>
        <v>-2.3588216834192228E-3</v>
      </c>
      <c r="C23" s="5">
        <f>+LN(Data!C23/Data!C24)</f>
        <v>-2.7325127125347893E-2</v>
      </c>
      <c r="D23" s="5">
        <f>+LN(Data!D23/Data!D24)</f>
        <v>-8.5334639873366577E-2</v>
      </c>
    </row>
    <row r="24" spans="1:9" ht="15.75" x14ac:dyDescent="0.3">
      <c r="A24" s="2">
        <v>40858</v>
      </c>
      <c r="B24" s="5">
        <f>+LN(Data!B24/Data!B25)</f>
        <v>1.278670357228155E-3</v>
      </c>
      <c r="C24" s="5">
        <f>+LN(Data!C24/Data!C25)</f>
        <v>1.6130182469927885E-2</v>
      </c>
      <c r="D24" s="5">
        <f>+LN(Data!D24/Data!D25)</f>
        <v>2.8079947209870899E-2</v>
      </c>
    </row>
    <row r="25" spans="1:9" ht="15.75" x14ac:dyDescent="0.3">
      <c r="A25" s="2">
        <v>40857</v>
      </c>
      <c r="B25" s="5">
        <f>+LN(Data!B25/Data!B26)</f>
        <v>5.55317526212761E-3</v>
      </c>
      <c r="C25" s="5">
        <f>+LN(Data!C25/Data!C26)</f>
        <v>-1.2750479870351392E-3</v>
      </c>
      <c r="D25" s="5">
        <f>+LN(Data!D25/Data!D26)</f>
        <v>6.8977116972180801E-3</v>
      </c>
    </row>
    <row r="26" spans="1:9" ht="15.75" x14ac:dyDescent="0.3">
      <c r="A26" s="2">
        <v>40856</v>
      </c>
      <c r="B26" s="5">
        <f>+LN(Data!B26/Data!B27)</f>
        <v>-4.0926930434796501E-3</v>
      </c>
      <c r="C26" s="5">
        <f>+LN(Data!C26/Data!C27)</f>
        <v>-7.0458769535805717E-3</v>
      </c>
      <c r="D26" s="5">
        <f>+LN(Data!D26/Data!D27)</f>
        <v>-1.4398154490346976E-2</v>
      </c>
    </row>
    <row r="27" spans="1:9" ht="15.75" x14ac:dyDescent="0.3">
      <c r="A27" s="2">
        <v>40855</v>
      </c>
      <c r="B27" s="5">
        <f>+LN(Data!B27/Data!B28)</f>
        <v>1.085008882851397E-2</v>
      </c>
      <c r="C27" s="5">
        <f>+LN(Data!C27/Data!C28)</f>
        <v>1.4141750769250184E-2</v>
      </c>
      <c r="D27" s="5">
        <f>+LN(Data!D27/Data!D28)</f>
        <v>3.1685819074140795E-2</v>
      </c>
    </row>
    <row r="28" spans="1:9" ht="15.75" x14ac:dyDescent="0.3">
      <c r="A28" s="2">
        <v>40854</v>
      </c>
      <c r="B28" s="5">
        <f>+LN(Data!B28/Data!B29)</f>
        <v>-6.8579073891836713E-3</v>
      </c>
      <c r="C28" s="5">
        <f>+LN(Data!C28/Data!C29)</f>
        <v>2.2672319264549906E-3</v>
      </c>
      <c r="D28" s="5">
        <f>+LN(Data!D28/Data!D29)</f>
        <v>2.2381402196134912E-2</v>
      </c>
    </row>
    <row r="29" spans="1:9" ht="15.75" x14ac:dyDescent="0.3">
      <c r="A29" s="2">
        <v>40851</v>
      </c>
      <c r="B29" s="5">
        <f>+LN(Data!B29/Data!B30)</f>
        <v>-8.0283122381803428E-3</v>
      </c>
      <c r="C29" s="5">
        <f>+LN(Data!C29/Data!C30)</f>
        <v>-2.0642448200234555E-2</v>
      </c>
      <c r="D29" s="5">
        <f>+LN(Data!D29/Data!D30)</f>
        <v>-7.9726101687038572E-2</v>
      </c>
    </row>
    <row r="30" spans="1:9" ht="15.75" x14ac:dyDescent="0.3">
      <c r="A30" s="2">
        <v>40850</v>
      </c>
      <c r="B30" s="5">
        <f>+LN(Data!B30/Data!B31)</f>
        <v>2.2586614250644222E-2</v>
      </c>
      <c r="C30" s="5">
        <f>+LN(Data!C30/Data!C31)</f>
        <v>-4.1989305693938551E-4</v>
      </c>
      <c r="D30" s="5">
        <f>+LN(Data!D30/Data!D31)</f>
        <v>-7.8238577189303091E-2</v>
      </c>
    </row>
    <row r="31" spans="1:9" ht="15.75" x14ac:dyDescent="0.3">
      <c r="A31" s="2">
        <v>40849</v>
      </c>
      <c r="B31" s="5">
        <f>+LN(Data!B31/Data!B32)</f>
        <v>-1.783067449503288E-3</v>
      </c>
      <c r="C31" s="5">
        <f>+LN(Data!C31/Data!C32)</f>
        <v>6.4226077994539426E-4</v>
      </c>
      <c r="D31" s="5">
        <f>+LN(Data!D31/Data!D32)</f>
        <v>-2.9278290356996115E-4</v>
      </c>
    </row>
    <row r="32" spans="1:9" ht="15.75" x14ac:dyDescent="0.3">
      <c r="A32" s="2">
        <v>40848</v>
      </c>
      <c r="B32" s="5">
        <f>+LN(Data!B32/Data!B33)</f>
        <v>-1.0083063627166036E-2</v>
      </c>
      <c r="C32" s="5">
        <f>+LN(Data!C32/Data!C33)</f>
        <v>1.0157918683335697E-2</v>
      </c>
      <c r="D32" s="5">
        <f>+LN(Data!D32/Data!D33)</f>
        <v>9.2562202514516703E-2</v>
      </c>
    </row>
    <row r="33" spans="1:4" ht="15.75" x14ac:dyDescent="0.3">
      <c r="A33" s="2">
        <v>40847</v>
      </c>
      <c r="B33" s="5">
        <f>+LN(Data!B33/Data!B34)</f>
        <v>8.3031698491613463E-3</v>
      </c>
      <c r="C33" s="5">
        <f>+LN(Data!C33/Data!C34)</f>
        <v>7.0894744369809637E-3</v>
      </c>
      <c r="D33" s="5">
        <f>+LN(Data!D33/Data!D34)</f>
        <v>8.0606594753619143E-3</v>
      </c>
    </row>
    <row r="34" spans="1:4" ht="15.75" x14ac:dyDescent="0.3">
      <c r="A34" s="2">
        <v>40844</v>
      </c>
      <c r="B34" s="5">
        <f>+LN(Data!B34/Data!B35)</f>
        <v>-1.8285579361799247E-2</v>
      </c>
      <c r="C34" s="5">
        <f>+LN(Data!C34/Data!C35)</f>
        <v>-1.9912547820793682E-2</v>
      </c>
      <c r="D34" s="5">
        <f>+LN(Data!D34/Data!D35)</f>
        <v>-2.2408107883503427E-2</v>
      </c>
    </row>
    <row r="35" spans="1:4" ht="15.75" x14ac:dyDescent="0.3">
      <c r="A35" s="2">
        <v>40843</v>
      </c>
      <c r="B35" s="5">
        <f>+LN(Data!B35/Data!B36)</f>
        <v>-5.3933162227079081E-3</v>
      </c>
      <c r="C35" s="5">
        <f>+LN(Data!C35/Data!C36)</f>
        <v>3.2307728273025332E-2</v>
      </c>
      <c r="D35" s="5">
        <f>+LN(Data!D35/Data!D36)</f>
        <v>4.202298977484787E-2</v>
      </c>
    </row>
    <row r="36" spans="1:4" ht="15.75" x14ac:dyDescent="0.3">
      <c r="A36" s="2">
        <v>40842</v>
      </c>
      <c r="B36" s="5">
        <f>+LN(Data!B36/Data!B37)</f>
        <v>-6.5087523908194988E-3</v>
      </c>
      <c r="C36" s="5">
        <f>+LN(Data!C36/Data!C37)</f>
        <v>-6.1914988827650825E-3</v>
      </c>
      <c r="D36" s="5">
        <f>+LN(Data!D36/Data!D37)</f>
        <v>7.2896280387082357E-3</v>
      </c>
    </row>
    <row r="37" spans="1:4" ht="15.75" x14ac:dyDescent="0.3">
      <c r="A37" s="2">
        <v>40841</v>
      </c>
      <c r="B37" s="5">
        <f>+LN(Data!B37/Data!B38)</f>
        <v>-1.0982225220060468E-2</v>
      </c>
      <c r="C37" s="5">
        <f>+LN(Data!C37/Data!C38)</f>
        <v>-8.3383149093210207E-3</v>
      </c>
      <c r="D37" s="5">
        <f>+LN(Data!D37/Data!D38)</f>
        <v>2.3213826254706464E-2</v>
      </c>
    </row>
    <row r="38" spans="1:4" ht="15.75" x14ac:dyDescent="0.3">
      <c r="A38" s="2">
        <v>40840</v>
      </c>
      <c r="B38" s="5">
        <f>+LN(Data!B38/Data!B39)</f>
        <v>-5.5431975370139773E-3</v>
      </c>
      <c r="C38" s="5">
        <f>+LN(Data!C38/Data!C39)</f>
        <v>-5.7565290620422392E-2</v>
      </c>
      <c r="D38" s="5">
        <f>+LN(Data!D38/Data!D39)</f>
        <v>-1.6540461482287227E-2</v>
      </c>
    </row>
    <row r="39" spans="1:4" ht="15.75" x14ac:dyDescent="0.3">
      <c r="A39" s="2">
        <v>40837</v>
      </c>
      <c r="B39" s="5">
        <f>+LN(Data!B39/Data!B40)</f>
        <v>1.2275121199202727E-2</v>
      </c>
      <c r="C39" s="5">
        <f>+LN(Data!C39/Data!C40)</f>
        <v>5.3429712848607923E-3</v>
      </c>
      <c r="D39" s="5">
        <f>+LN(Data!D39/Data!D40)</f>
        <v>6.7511354333846751E-2</v>
      </c>
    </row>
    <row r="40" spans="1:4" ht="15.75" x14ac:dyDescent="0.3">
      <c r="A40" s="2">
        <v>40836</v>
      </c>
      <c r="B40" s="5">
        <f>+LN(Data!B40/Data!B41)</f>
        <v>-3.6455617490214016E-3</v>
      </c>
      <c r="C40" s="5">
        <f>+LN(Data!C40/Data!C41)</f>
        <v>-4.7744125658585245E-3</v>
      </c>
      <c r="D40" s="5">
        <f>+LN(Data!D40/Data!D41)</f>
        <v>-1.6693692590708069E-2</v>
      </c>
    </row>
    <row r="41" spans="1:4" ht="15.75" x14ac:dyDescent="0.3">
      <c r="A41" s="2">
        <v>40835</v>
      </c>
      <c r="B41" s="5">
        <f>+LN(Data!B41/Data!B42)</f>
        <v>1.816293464673838E-2</v>
      </c>
      <c r="C41" s="5">
        <f>+LN(Data!C41/Data!C42)</f>
        <v>3.2684773048652541E-2</v>
      </c>
      <c r="D41" s="5">
        <f>+LN(Data!D41/Data!D42)</f>
        <v>2.7134831549554664E-2</v>
      </c>
    </row>
    <row r="42" spans="1:4" ht="15.75" x14ac:dyDescent="0.3">
      <c r="A42" s="2">
        <v>40834</v>
      </c>
      <c r="B42" s="5">
        <f>+LN(Data!B42/Data!B43)</f>
        <v>4.732862226029407E-3</v>
      </c>
      <c r="C42" s="5">
        <f>+LN(Data!C42/Data!C43)</f>
        <v>1.5395927210016837E-2</v>
      </c>
      <c r="D42" s="5">
        <f>+LN(Data!D42/Data!D43)</f>
        <v>-5.4924045930698301E-2</v>
      </c>
    </row>
    <row r="43" spans="1:4" ht="15.75" x14ac:dyDescent="0.3">
      <c r="A43" s="2">
        <v>40833</v>
      </c>
      <c r="B43" s="5">
        <f>+LN(Data!B43/Data!B44)</f>
        <v>-9.423600672643407E-3</v>
      </c>
      <c r="C43" s="5">
        <f>+LN(Data!C43/Data!C44)</f>
        <v>4.7353293549033939E-3</v>
      </c>
      <c r="D43" s="5">
        <f>+LN(Data!D43/Data!D44)</f>
        <v>4.7711609328223992E-2</v>
      </c>
    </row>
    <row r="44" spans="1:4" ht="15.75" x14ac:dyDescent="0.3">
      <c r="A44" s="2">
        <v>40830</v>
      </c>
      <c r="B44" s="5">
        <f>+LN(Data!B44/Data!B45)</f>
        <v>3.9140548463765202E-3</v>
      </c>
      <c r="C44" s="5">
        <f>+LN(Data!C44/Data!C45)</f>
        <v>2.9098492002303834E-2</v>
      </c>
      <c r="D44" s="5">
        <f>+LN(Data!D44/Data!D45)</f>
        <v>4.972484446899185E-2</v>
      </c>
    </row>
    <row r="45" spans="1:4" ht="15.75" x14ac:dyDescent="0.3">
      <c r="A45" s="2">
        <v>40829</v>
      </c>
      <c r="B45" s="5">
        <f>+LN(Data!B45/Data!B46)</f>
        <v>-2.0258047891988658E-2</v>
      </c>
      <c r="C45" s="5">
        <f>+LN(Data!C45/Data!C46)</f>
        <v>5.0128473467110843E-2</v>
      </c>
      <c r="D45" s="5">
        <f>+LN(Data!D45/Data!D46)</f>
        <v>7.283061031249996E-2</v>
      </c>
    </row>
    <row r="46" spans="1:4" ht="15.75" x14ac:dyDescent="0.3">
      <c r="A46" s="2">
        <v>40828</v>
      </c>
      <c r="B46" s="5">
        <f>+LN(Data!B46/Data!B47)</f>
        <v>-2.2409082129121118E-3</v>
      </c>
      <c r="C46" s="5">
        <f>+LN(Data!C46/Data!C47)</f>
        <v>-2.0263819565866131E-2</v>
      </c>
      <c r="D46" s="5">
        <f>+LN(Data!D46/Data!D47)</f>
        <v>-5.4921958704252705E-2</v>
      </c>
    </row>
    <row r="47" spans="1:4" ht="15.75" x14ac:dyDescent="0.3">
      <c r="A47" s="2">
        <v>40827</v>
      </c>
      <c r="B47" s="5">
        <f>+LN(Data!B47/Data!B48)</f>
        <v>-1.6686918785014597E-2</v>
      </c>
      <c r="C47" s="5">
        <f>+LN(Data!C47/Data!C48)</f>
        <v>-2.3292141495746595E-3</v>
      </c>
      <c r="D47" s="5">
        <f>+LN(Data!D47/Data!D48)</f>
        <v>5.1677835826628708E-2</v>
      </c>
    </row>
    <row r="48" spans="1:4" ht="15.75" x14ac:dyDescent="0.3">
      <c r="A48" s="2">
        <v>40826</v>
      </c>
      <c r="B48" s="5">
        <f>+LN(Data!B48/Data!B49)</f>
        <v>-1.7308735667796965E-3</v>
      </c>
      <c r="C48" s="5">
        <f>+LN(Data!C48/Data!C49)</f>
        <v>1.5318314848851149E-2</v>
      </c>
      <c r="D48" s="5">
        <f>+LN(Data!D48/Data!D49)</f>
        <v>1.3040119580806062E-2</v>
      </c>
    </row>
    <row r="49" spans="1:4" ht="15.75" x14ac:dyDescent="0.3">
      <c r="A49" s="2">
        <v>40823</v>
      </c>
      <c r="B49" s="5">
        <f>+LN(Data!B49/Data!B50)</f>
        <v>-1.468215607455047E-2</v>
      </c>
      <c r="C49" s="5">
        <f>+LN(Data!C49/Data!C50)</f>
        <v>-5.621752190373982E-3</v>
      </c>
      <c r="D49" s="5">
        <f>+LN(Data!D49/Data!D50)</f>
        <v>5.3930506525377557E-2</v>
      </c>
    </row>
    <row r="50" spans="1:4" ht="15.75" x14ac:dyDescent="0.3">
      <c r="A50" s="2">
        <v>40822</v>
      </c>
      <c r="B50" s="5">
        <f>+LN(Data!B50/Data!B51)</f>
        <v>-5.0526502367790015E-3</v>
      </c>
      <c r="C50" s="5">
        <f>+LN(Data!C50/Data!C51)</f>
        <v>-1.7780127615389166E-2</v>
      </c>
      <c r="D50" s="5">
        <f>+LN(Data!D50/Data!D51)</f>
        <v>-0.10315028268368596</v>
      </c>
    </row>
    <row r="51" spans="1:4" ht="15.75" x14ac:dyDescent="0.3">
      <c r="A51" s="2">
        <v>40821</v>
      </c>
      <c r="B51" s="5">
        <f>+LN(Data!B51/Data!B52)</f>
        <v>1.4702677819044295E-2</v>
      </c>
      <c r="C51" s="5">
        <f>+LN(Data!C51/Data!C52)</f>
        <v>-2.3968292952038003E-2</v>
      </c>
      <c r="D51" s="5">
        <f>+LN(Data!D51/Data!D52)</f>
        <v>-4.877157006933952E-2</v>
      </c>
    </row>
    <row r="52" spans="1:4" ht="15.75" x14ac:dyDescent="0.3">
      <c r="A52" s="2">
        <v>40820</v>
      </c>
      <c r="B52" s="5">
        <f>+LN(Data!B52/Data!B53)</f>
        <v>7.9984391442742969E-3</v>
      </c>
      <c r="C52" s="5">
        <f>+LN(Data!C52/Data!C53)</f>
        <v>-1.6354258709416179E-2</v>
      </c>
      <c r="D52" s="5">
        <f>+LN(Data!D52/Data!D53)</f>
        <v>3.7125475706754611E-2</v>
      </c>
    </row>
    <row r="53" spans="1:4" ht="15.75" x14ac:dyDescent="0.3">
      <c r="A53" s="2">
        <v>40819</v>
      </c>
      <c r="B53" s="5">
        <f>+LN(Data!B53/Data!B54)</f>
        <v>1.2769003660143229E-2</v>
      </c>
      <c r="C53" s="5">
        <f>+LN(Data!C53/Data!C54)</f>
        <v>-5.6513644576760974E-3</v>
      </c>
      <c r="D53" s="5">
        <f>+LN(Data!D53/Data!D54)</f>
        <v>-4.046685620559122E-2</v>
      </c>
    </row>
    <row r="54" spans="1:4" ht="15.75" x14ac:dyDescent="0.3">
      <c r="A54" s="2">
        <v>40816</v>
      </c>
      <c r="B54" s="5">
        <f>+LN(Data!B54/Data!B55)</f>
        <v>1.2953827402235499E-2</v>
      </c>
      <c r="C54" s="5">
        <f>+LN(Data!C54/Data!C55)</f>
        <v>-9.7454754825749175E-3</v>
      </c>
      <c r="D54" s="5">
        <f>+LN(Data!D54/Data!D55)</f>
        <v>1.0057823657740272E-2</v>
      </c>
    </row>
    <row r="55" spans="1:4" ht="15.75" x14ac:dyDescent="0.3">
      <c r="A55" s="2">
        <v>40815</v>
      </c>
      <c r="B55" s="5">
        <f>+LN(Data!B55/Data!B56)</f>
        <v>8.4325357737754271E-3</v>
      </c>
      <c r="C55" s="5">
        <f>+LN(Data!C55/Data!C56)</f>
        <v>-2.7988674196426882E-3</v>
      </c>
      <c r="D55" s="5">
        <f>+LN(Data!D55/Data!D56)</f>
        <v>6.7362922830187688E-2</v>
      </c>
    </row>
    <row r="56" spans="1:4" ht="15.75" x14ac:dyDescent="0.3">
      <c r="A56" s="2">
        <v>40814</v>
      </c>
      <c r="B56" s="5">
        <f>+LN(Data!B56/Data!B57)</f>
        <v>-1.5936121942715192E-2</v>
      </c>
      <c r="C56" s="5">
        <f>+LN(Data!C56/Data!C57)</f>
        <v>6.1529494967113765E-3</v>
      </c>
      <c r="D56" s="5">
        <f>+LN(Data!D56/Data!D57)</f>
        <v>4.1706780434757493E-2</v>
      </c>
    </row>
    <row r="57" spans="1:4" ht="15.75" x14ac:dyDescent="0.3">
      <c r="A57" s="2">
        <v>40813</v>
      </c>
      <c r="B57" s="5">
        <f>+LN(Data!B57/Data!B58)</f>
        <v>-1.4032325761035287E-2</v>
      </c>
      <c r="C57" s="5">
        <f>+LN(Data!C57/Data!C58)</f>
        <v>-2.5358870303831403E-2</v>
      </c>
      <c r="D57" s="5">
        <f>+LN(Data!D57/Data!D58)</f>
        <v>-6.3102208296795928E-2</v>
      </c>
    </row>
    <row r="58" spans="1:4" ht="15.75" x14ac:dyDescent="0.3">
      <c r="A58" s="2">
        <v>40812</v>
      </c>
      <c r="B58" s="5">
        <f>+LN(Data!B58/Data!B59)</f>
        <v>-4.35939735745558E-3</v>
      </c>
      <c r="C58" s="5">
        <f>+LN(Data!C58/Data!C59)</f>
        <v>-3.1734907143304591E-3</v>
      </c>
      <c r="D58" s="5">
        <f>+LN(Data!D58/Data!D59)</f>
        <v>-5.3798972622807063E-2</v>
      </c>
    </row>
    <row r="59" spans="1:4" ht="15.75" x14ac:dyDescent="0.3">
      <c r="A59" s="2">
        <v>40809</v>
      </c>
      <c r="B59" s="5">
        <f>+LN(Data!B59/Data!B60)</f>
        <v>4.2332188615483671E-2</v>
      </c>
      <c r="C59" s="5">
        <f>+LN(Data!C59/Data!C60)</f>
        <v>4.4117005669821966E-3</v>
      </c>
      <c r="D59" s="5">
        <f>+LN(Data!D59/Data!D60)</f>
        <v>-2.8562908416765714E-2</v>
      </c>
    </row>
    <row r="60" spans="1:4" ht="15.75" x14ac:dyDescent="0.3">
      <c r="A60" s="2">
        <v>40808</v>
      </c>
      <c r="B60" s="5">
        <f>+LN(Data!B60/Data!B61)</f>
        <v>2.4343327309944346E-2</v>
      </c>
      <c r="C60" s="5">
        <f>+LN(Data!C60/Data!C61)</f>
        <v>2.7411121092779499E-2</v>
      </c>
      <c r="D60" s="5">
        <f>+LN(Data!D60/Data!D61)</f>
        <v>-4.5173523699243524E-2</v>
      </c>
    </row>
    <row r="61" spans="1:4" ht="15.75" x14ac:dyDescent="0.3">
      <c r="A61" s="2">
        <v>40807</v>
      </c>
      <c r="B61" s="5">
        <f>+LN(Data!B61/Data!B62)</f>
        <v>1.8419696564963201E-2</v>
      </c>
      <c r="C61" s="5">
        <f>+LN(Data!C61/Data!C62)</f>
        <v>1.900594098969095E-2</v>
      </c>
      <c r="D61" s="5">
        <f>+LN(Data!D61/Data!D62)</f>
        <v>1.3898764390815044E-2</v>
      </c>
    </row>
    <row r="62" spans="1:4" ht="15.75" x14ac:dyDescent="0.3">
      <c r="A62" s="2">
        <v>40806</v>
      </c>
      <c r="B62" s="5">
        <f>+LN(Data!B62/Data!B63)</f>
        <v>7.4096882450486537E-4</v>
      </c>
      <c r="C62" s="5">
        <f>+LN(Data!C62/Data!C63)</f>
        <v>9.3575709023127982E-3</v>
      </c>
      <c r="D62" s="5">
        <f>+LN(Data!D62/Data!D63)</f>
        <v>4.289435264141854E-2</v>
      </c>
    </row>
    <row r="63" spans="1:4" ht="15.75" x14ac:dyDescent="0.3">
      <c r="A63" s="2">
        <v>40805</v>
      </c>
      <c r="B63" s="5">
        <f>+LN(Data!B63/Data!B64)</f>
        <v>7.415182664480748E-4</v>
      </c>
      <c r="C63" s="5">
        <f>+LN(Data!C63/Data!C64)</f>
        <v>1.209442073370876E-2</v>
      </c>
      <c r="D63" s="5">
        <f>+LN(Data!D63/Data!D64)</f>
        <v>1.2495568685539579E-2</v>
      </c>
    </row>
    <row r="64" spans="1:4" ht="15.75" x14ac:dyDescent="0.3">
      <c r="A64" s="2">
        <v>40802</v>
      </c>
      <c r="B64" s="5">
        <f>+LN(Data!B64/Data!B65)</f>
        <v>3.6005146597950818E-3</v>
      </c>
      <c r="C64" s="5">
        <f>+LN(Data!C64/Data!C65)</f>
        <v>1.2242488365798231E-2</v>
      </c>
      <c r="D64" s="5">
        <f>+LN(Data!D64/Data!D65)</f>
        <v>3.3339538197572609E-3</v>
      </c>
    </row>
    <row r="65" spans="1:4" ht="15.75" x14ac:dyDescent="0.3">
      <c r="A65" s="2">
        <v>40801</v>
      </c>
      <c r="B65" s="5">
        <f>+LN(Data!B65/Data!B66)</f>
        <v>2.624811208294536E-3</v>
      </c>
      <c r="C65" s="5">
        <f>+LN(Data!C65/Data!C66)</f>
        <v>6.4957583637708545E-3</v>
      </c>
      <c r="D65" s="5">
        <f>+LN(Data!D65/Data!D66)</f>
        <v>8.1967672041784907E-3</v>
      </c>
    </row>
    <row r="66" spans="1:4" ht="15.75" x14ac:dyDescent="0.3">
      <c r="A66" s="2">
        <v>40800</v>
      </c>
      <c r="B66" s="5">
        <f>+LN(Data!B66/Data!B67)</f>
        <v>3.2221747001738702E-3</v>
      </c>
      <c r="C66" s="5">
        <f>+LN(Data!C66/Data!C67)</f>
        <v>-1.7489482323573533E-2</v>
      </c>
      <c r="D66" s="5">
        <f>+LN(Data!D66/Data!D67)</f>
        <v>-4.5345977063040645E-2</v>
      </c>
    </row>
    <row r="67" spans="1:4" ht="15.75" x14ac:dyDescent="0.3">
      <c r="A67" s="2">
        <v>40799</v>
      </c>
      <c r="B67" s="5">
        <f>+LN(Data!B67/Data!B68)</f>
        <v>1.5582632669715329E-2</v>
      </c>
      <c r="C67" s="5">
        <f>+LN(Data!C67/Data!C68)</f>
        <v>5.4682517279101503E-4</v>
      </c>
      <c r="D67" s="5">
        <f>+LN(Data!D67/Data!D68)</f>
        <v>-3.5128304567390731E-2</v>
      </c>
    </row>
    <row r="68" spans="1:4" ht="15.75" x14ac:dyDescent="0.3">
      <c r="A68" s="2">
        <v>40798</v>
      </c>
      <c r="B68" s="5">
        <f>+LN(Data!B68/Data!B69)</f>
        <v>7.5918424745308891E-3</v>
      </c>
      <c r="C68" s="5">
        <f>+LN(Data!C68/Data!C69)</f>
        <v>1.0973436288645836E-2</v>
      </c>
      <c r="D68" s="5">
        <f>+LN(Data!D68/Data!D69)</f>
        <v>4.5189474598388485E-2</v>
      </c>
    </row>
    <row r="69" spans="1:4" ht="15.75" x14ac:dyDescent="0.3">
      <c r="A69" s="2">
        <v>40795</v>
      </c>
      <c r="B69" s="5">
        <f>+LN(Data!B69/Data!B70)</f>
        <v>1.2529164345320917E-3</v>
      </c>
      <c r="C69" s="5">
        <f>+LN(Data!C69/Data!C70)</f>
        <v>1.5097329696855047E-2</v>
      </c>
      <c r="D69" s="5">
        <f>+LN(Data!D69/Data!D70)</f>
        <v>-2.4965633302009276E-2</v>
      </c>
    </row>
    <row r="70" spans="1:4" ht="15.75" x14ac:dyDescent="0.3">
      <c r="A70" s="2">
        <v>40794</v>
      </c>
      <c r="B70" s="5">
        <f>+LN(Data!B70/Data!B71)</f>
        <v>-3.0216067709387374E-3</v>
      </c>
      <c r="C70" s="5">
        <f>+LN(Data!C70/Data!C71)</f>
        <v>-1.8488633865923809E-2</v>
      </c>
      <c r="D70" s="5">
        <f>+LN(Data!D70/Data!D71)</f>
        <v>-5.4827022276037855E-2</v>
      </c>
    </row>
    <row r="71" spans="1:4" ht="15.75" x14ac:dyDescent="0.3">
      <c r="A71" s="2">
        <v>40793</v>
      </c>
      <c r="B71" s="5">
        <f>+LN(Data!B71/Data!B72)</f>
        <v>3.5837689479055863E-3</v>
      </c>
      <c r="C71" s="5">
        <f>+LN(Data!C71/Data!C72)</f>
        <v>-9.9235661462524112E-3</v>
      </c>
      <c r="D71" s="5">
        <f>+LN(Data!D71/Data!D72)</f>
        <v>-3.4412702554100269E-2</v>
      </c>
    </row>
    <row r="72" spans="1:4" ht="15.75" x14ac:dyDescent="0.3">
      <c r="A72" s="2">
        <v>40792</v>
      </c>
      <c r="B72" s="5">
        <f>+LN(Data!B72/Data!B73)</f>
        <v>4.4000894651598605E-3</v>
      </c>
      <c r="C72" s="5">
        <f>+LN(Data!C72/Data!C73)</f>
        <v>-1.3319419438724261E-2</v>
      </c>
      <c r="D72" s="5">
        <f>+LN(Data!D72/Data!D73)</f>
        <v>3.5501086180396253E-3</v>
      </c>
    </row>
    <row r="73" spans="1:4" ht="15.75" x14ac:dyDescent="0.3">
      <c r="A73" s="2">
        <v>40791</v>
      </c>
      <c r="B73" s="5">
        <f>+LN(Data!B73/Data!B74)</f>
        <v>-6.0806117231419711E-4</v>
      </c>
      <c r="C73" s="5">
        <f>+LN(Data!C73/Data!C74)</f>
        <v>5.1284681276870827E-5</v>
      </c>
      <c r="D73" s="5">
        <f>+LN(Data!D73/Data!D74)</f>
        <v>-1.1252328980132179E-2</v>
      </c>
    </row>
    <row r="74" spans="1:4" ht="15.75" x14ac:dyDescent="0.3">
      <c r="A74" s="2">
        <v>40788</v>
      </c>
      <c r="B74" s="5">
        <f>+LN(Data!B74/Data!B75)</f>
        <v>-5.5639290114193104E-3</v>
      </c>
      <c r="C74" s="5">
        <f>+LN(Data!C74/Data!C75)</f>
        <v>1.6521609081347026E-2</v>
      </c>
      <c r="D74" s="5">
        <f>+LN(Data!D74/Data!D75)</f>
        <v>4.7464317150453364E-2</v>
      </c>
    </row>
    <row r="75" spans="1:4" ht="15.75" x14ac:dyDescent="0.3">
      <c r="A75" s="2">
        <v>40787</v>
      </c>
      <c r="B75" s="5">
        <f>+LN(Data!B75/Data!B76)</f>
        <v>-5.3184170148210686E-3</v>
      </c>
      <c r="C75" s="5">
        <f>+LN(Data!C75/Data!C76)</f>
        <v>2.6041350081935477E-2</v>
      </c>
      <c r="D75" s="5">
        <f>+LN(Data!D75/Data!D76)</f>
        <v>3.352891900648109E-4</v>
      </c>
    </row>
    <row r="76" spans="1:4" ht="15.75" x14ac:dyDescent="0.3">
      <c r="A76" s="2">
        <v>40786</v>
      </c>
      <c r="B76" s="5">
        <f>+LN(Data!B76/Data!B77)</f>
        <v>1.9991623077212145E-3</v>
      </c>
      <c r="C76" s="5">
        <f>+LN(Data!C76/Data!C77)</f>
        <v>-6.560898317903489E-3</v>
      </c>
      <c r="D76" s="5">
        <f>+LN(Data!D76/Data!D77)</f>
        <v>4.7382704401552199E-2</v>
      </c>
    </row>
    <row r="77" spans="1:4" ht="15.75" x14ac:dyDescent="0.3">
      <c r="A77" s="2">
        <v>40785</v>
      </c>
      <c r="B77" s="5">
        <f>+LN(Data!B77/Data!B78)</f>
        <v>-4.701344998081277E-3</v>
      </c>
      <c r="C77" s="5">
        <f>+LN(Data!C77/Data!C78)</f>
        <v>6.8820458879708026E-3</v>
      </c>
      <c r="D77" s="5">
        <f>+LN(Data!D77/Data!D78)</f>
        <v>4.054366944942648E-2</v>
      </c>
    </row>
    <row r="78" spans="1:4" ht="15.75" x14ac:dyDescent="0.3">
      <c r="A78" s="2">
        <v>40784</v>
      </c>
      <c r="B78" s="5">
        <f>+LN(Data!B78/Data!B79)</f>
        <v>8.5671450041694829E-5</v>
      </c>
      <c r="C78" s="5">
        <f>+LN(Data!C78/Data!C79)</f>
        <v>4.701978361016862E-2</v>
      </c>
      <c r="D78" s="5">
        <f>+LN(Data!D78/Data!D79)</f>
        <v>4.7235167286237681E-2</v>
      </c>
    </row>
    <row r="79" spans="1:4" ht="15.75" x14ac:dyDescent="0.3">
      <c r="A79" s="2">
        <v>40781</v>
      </c>
      <c r="B79" s="5">
        <f>+LN(Data!B79/Data!B80)</f>
        <v>2.784829125888628E-4</v>
      </c>
      <c r="C79" s="5">
        <f>+LN(Data!C79/Data!C80)</f>
        <v>1.1509257800559598E-3</v>
      </c>
      <c r="D79" s="5">
        <f>+LN(Data!D79/Data!D80)</f>
        <v>-2.6890467060651835E-2</v>
      </c>
    </row>
    <row r="80" spans="1:4" ht="15.75" x14ac:dyDescent="0.3">
      <c r="A80" s="2">
        <v>40780</v>
      </c>
      <c r="B80" s="5">
        <f>+LN(Data!B80/Data!B81)</f>
        <v>-1.5627846431243227E-3</v>
      </c>
      <c r="C80" s="5">
        <f>+LN(Data!C80/Data!C81)</f>
        <v>-2.7754939128188591E-2</v>
      </c>
      <c r="D80" s="5">
        <f>+LN(Data!D80/Data!D81)</f>
        <v>-4.4224271953840572E-2</v>
      </c>
    </row>
    <row r="81" spans="1:4" ht="15.75" x14ac:dyDescent="0.3">
      <c r="A81" s="2">
        <v>40779</v>
      </c>
      <c r="B81" s="5">
        <f>+LN(Data!B81/Data!B82)</f>
        <v>-9.1940266688753396E-4</v>
      </c>
      <c r="C81" s="5">
        <f>+LN(Data!C81/Data!C82)</f>
        <v>-3.8558541521533075E-2</v>
      </c>
      <c r="D81" s="5">
        <f>+LN(Data!D81/Data!D82)</f>
        <v>-6.4717268121691762E-2</v>
      </c>
    </row>
    <row r="82" spans="1:4" ht="15.75" x14ac:dyDescent="0.3">
      <c r="A82" s="2">
        <v>40778</v>
      </c>
      <c r="B82" s="5">
        <f>+LN(Data!B82/Data!B83)</f>
        <v>-1.1960957448117772E-3</v>
      </c>
      <c r="C82" s="5">
        <f>+LN(Data!C82/Data!C83)</f>
        <v>-1.0513588823231249E-4</v>
      </c>
      <c r="D82" s="5">
        <f>+LN(Data!D82/Data!D83)</f>
        <v>-3.0115465290474403E-3</v>
      </c>
    </row>
    <row r="83" spans="1:4" ht="15.75" x14ac:dyDescent="0.3">
      <c r="A83" s="2">
        <v>40777</v>
      </c>
      <c r="B83" s="5">
        <f>+LN(Data!B83/Data!B84)</f>
        <v>-4.0688131970852033E-3</v>
      </c>
      <c r="C83" s="5">
        <f>+LN(Data!C83/Data!C84)</f>
        <v>-7.6712991894353211E-3</v>
      </c>
      <c r="D83" s="5">
        <f>+LN(Data!D83/Data!D84)</f>
        <v>-4.3478003128723061E-2</v>
      </c>
    </row>
    <row r="84" spans="1:4" ht="15.75" x14ac:dyDescent="0.3">
      <c r="A84" s="2">
        <v>40774</v>
      </c>
      <c r="B84" s="5">
        <f>+LN(Data!B84/Data!B85)</f>
        <v>5.7993425084936611E-3</v>
      </c>
      <c r="C84" s="5">
        <f>+LN(Data!C84/Data!C85)</f>
        <v>1.688625079457997E-2</v>
      </c>
      <c r="D84" s="5">
        <f>+LN(Data!D84/Data!D85)</f>
        <v>4.6489549657770426E-2</v>
      </c>
    </row>
    <row r="85" spans="1:4" ht="15.75" x14ac:dyDescent="0.3">
      <c r="A85" s="2">
        <v>40773</v>
      </c>
      <c r="B85" s="5">
        <f>+LN(Data!B85/Data!B86)</f>
        <v>-9.5128352269694787E-3</v>
      </c>
      <c r="C85" s="5">
        <f>+LN(Data!C85/Data!C86)</f>
        <v>8.7653254058342456E-3</v>
      </c>
      <c r="D85" s="5">
        <f>+LN(Data!D85/Data!D86)</f>
        <v>-1.4637653233687991E-2</v>
      </c>
    </row>
    <row r="86" spans="1:4" ht="15.75" x14ac:dyDescent="0.3">
      <c r="A86" s="2">
        <v>40772</v>
      </c>
      <c r="B86" s="5">
        <f>+LN(Data!B86/Data!B87)</f>
        <v>4.7983106924513229E-3</v>
      </c>
      <c r="C86" s="5">
        <f>+LN(Data!C86/Data!C87)</f>
        <v>2.7151480064836496E-2</v>
      </c>
      <c r="D86" s="5">
        <f>+LN(Data!D86/Data!D87)</f>
        <v>6.1285342025472971E-2</v>
      </c>
    </row>
    <row r="87" spans="1:4" ht="15.75" x14ac:dyDescent="0.3">
      <c r="A87" s="2">
        <v>40771</v>
      </c>
      <c r="B87" s="5">
        <f>+LN(Data!B87/Data!B88)</f>
        <v>-3.3782021440362554E-3</v>
      </c>
      <c r="C87" s="5">
        <f>+LN(Data!C87/Data!C88)</f>
        <v>-2.7980678598391581E-2</v>
      </c>
      <c r="D87" s="5">
        <f>+LN(Data!D87/Data!D88)</f>
        <v>-0.11057861921727762</v>
      </c>
    </row>
    <row r="88" spans="1:4" ht="15.75" x14ac:dyDescent="0.3">
      <c r="A88" s="2">
        <v>40770</v>
      </c>
      <c r="B88" s="5">
        <f>+LN(Data!B88/Data!B89)</f>
        <v>-5.5840070642711554E-3</v>
      </c>
      <c r="C88" s="5">
        <f>+LN(Data!C88/Data!C89)</f>
        <v>5.7219754125200223E-2</v>
      </c>
      <c r="D88" s="5">
        <f>+LN(Data!D88/Data!D89)</f>
        <v>0.12972135193223691</v>
      </c>
    </row>
    <row r="89" spans="1:4" ht="15.75" x14ac:dyDescent="0.3">
      <c r="A89" s="2">
        <v>40767</v>
      </c>
      <c r="B89" s="5">
        <f>+LN(Data!B89/Data!B90)</f>
        <v>2.2171787576194409E-3</v>
      </c>
      <c r="C89" s="5">
        <f>+LN(Data!C89/Data!C90)</f>
        <v>-5.6176457212622544E-2</v>
      </c>
      <c r="D89" s="5">
        <f>+LN(Data!D89/Data!D90)</f>
        <v>-0.17939434660319148</v>
      </c>
    </row>
    <row r="90" spans="1:4" ht="15.75" x14ac:dyDescent="0.3">
      <c r="A90" s="2">
        <v>40766</v>
      </c>
      <c r="B90" s="5">
        <f>+LN(Data!B90/Data!B91)</f>
        <v>-1.394228963862083E-3</v>
      </c>
      <c r="C90" s="5">
        <f>+LN(Data!C90/Data!C91)</f>
        <v>-9.9869004064750948E-3</v>
      </c>
      <c r="D90" s="5">
        <f>+LN(Data!D90/Data!D91)</f>
        <v>-4.0163686348421331E-2</v>
      </c>
    </row>
    <row r="91" spans="1:4" ht="15.75" x14ac:dyDescent="0.3">
      <c r="A91" s="2">
        <v>40765</v>
      </c>
      <c r="B91" s="5">
        <f>+LN(Data!B91/Data!B92)</f>
        <v>6.968714976502184E-4</v>
      </c>
      <c r="C91" s="5">
        <f>+LN(Data!C91/Data!C92)</f>
        <v>-3.9488726751225556E-2</v>
      </c>
      <c r="D91" s="5">
        <f>+LN(Data!D91/Data!D92)</f>
        <v>-6.8034558045139915E-2</v>
      </c>
    </row>
    <row r="92" spans="1:4" ht="15.75" x14ac:dyDescent="0.3">
      <c r="A92" s="2">
        <v>40764</v>
      </c>
      <c r="B92" s="5">
        <f>+LN(Data!B92/Data!B93)</f>
        <v>1.9324478920842134E-2</v>
      </c>
      <c r="C92" s="5">
        <f>+LN(Data!C92/Data!C93)</f>
        <v>9.3669108879608533E-3</v>
      </c>
      <c r="D92" s="5">
        <f>+LN(Data!D92/Data!D93)</f>
        <v>5.9235499000470709E-3</v>
      </c>
    </row>
    <row r="93" spans="1:4" ht="15.75" x14ac:dyDescent="0.3">
      <c r="A93" s="2">
        <v>40763</v>
      </c>
      <c r="B93" s="5">
        <f>+LN(Data!B93/Data!B94)</f>
        <v>5.4637274057301212E-3</v>
      </c>
      <c r="C93" s="5">
        <f>+LN(Data!C93/Data!C94)</f>
        <v>-1.9958405024363086E-2</v>
      </c>
      <c r="D93" s="5">
        <f>+LN(Data!D93/Data!D94)</f>
        <v>-3.8150321838682319E-2</v>
      </c>
    </row>
    <row r="94" spans="1:4" ht="15.75" x14ac:dyDescent="0.3">
      <c r="A94" s="2">
        <v>40760</v>
      </c>
      <c r="B94" s="5">
        <f>+LN(Data!B94/Data!B95)</f>
        <v>3.3838777653010816E-3</v>
      </c>
      <c r="C94" s="5">
        <f>+LN(Data!C94/Data!C95)</f>
        <v>1.59296078276264E-2</v>
      </c>
      <c r="D94" s="5">
        <f>+LN(Data!D94/Data!D95)</f>
        <v>3.6458373717400956E-3</v>
      </c>
    </row>
    <row r="95" spans="1:4" ht="15.75" x14ac:dyDescent="0.3">
      <c r="A95" s="2">
        <v>40759</v>
      </c>
      <c r="B95" s="5">
        <f>+LN(Data!B95/Data!B96)</f>
        <v>4.7480160635741389E-3</v>
      </c>
      <c r="C95" s="5">
        <f>+LN(Data!C95/Data!C96)</f>
        <v>-3.425799080994078E-3</v>
      </c>
      <c r="D95" s="5">
        <f>+LN(Data!D95/Data!D96)</f>
        <v>4.1830126353253252E-3</v>
      </c>
    </row>
    <row r="96" spans="1:4" ht="15.75" x14ac:dyDescent="0.3">
      <c r="A96" s="2">
        <v>40758</v>
      </c>
      <c r="B96" s="5">
        <f>+LN(Data!B96/Data!B97)</f>
        <v>-1.0037532482796683E-3</v>
      </c>
      <c r="C96" s="5">
        <f>+LN(Data!C96/Data!C97)</f>
        <v>-1.9632596405533228E-3</v>
      </c>
      <c r="D96" s="5">
        <f>+LN(Data!D96/Data!D97)</f>
        <v>-2.0936935154064239E-3</v>
      </c>
    </row>
    <row r="97" spans="1:4" ht="15.75" x14ac:dyDescent="0.3">
      <c r="A97" s="2">
        <v>40757</v>
      </c>
      <c r="B97" s="5">
        <f>+LN(Data!B97/Data!B98)</f>
        <v>2.4019576575718348E-3</v>
      </c>
      <c r="C97" s="5">
        <f>+LN(Data!C97/Data!C98)</f>
        <v>-2.7187604203448911E-2</v>
      </c>
      <c r="D97" s="5">
        <f>+LN(Data!D97/Data!D98)</f>
        <v>-3.7207627420599916E-2</v>
      </c>
    </row>
    <row r="98" spans="1:4" ht="15.75" x14ac:dyDescent="0.3">
      <c r="A98" s="2">
        <v>40756</v>
      </c>
      <c r="B98" s="5">
        <f>+LN(Data!B98/Data!B99)</f>
        <v>3.2847224383019723E-3</v>
      </c>
      <c r="C98" s="5">
        <f>+LN(Data!C98/Data!C99)</f>
        <v>1.224591627361855E-2</v>
      </c>
      <c r="D98" s="5">
        <f>+LN(Data!D98/Data!D99)</f>
        <v>-4.7744782241704482E-3</v>
      </c>
    </row>
    <row r="99" spans="1:4" ht="15.75" x14ac:dyDescent="0.3">
      <c r="A99" s="2">
        <v>40753</v>
      </c>
      <c r="B99" s="5">
        <f>+LN(Data!B99/Data!B100)</f>
        <v>-2.6505168688394434E-3</v>
      </c>
      <c r="C99" s="5">
        <f>+LN(Data!C99/Data!C100)</f>
        <v>1.3134818792505765E-2</v>
      </c>
      <c r="D99" s="5">
        <f>+LN(Data!D99/Data!D100)</f>
        <v>-8.7358598741685244E-3</v>
      </c>
    </row>
    <row r="100" spans="1:4" ht="15.75" x14ac:dyDescent="0.3">
      <c r="A100" s="2">
        <v>40752</v>
      </c>
      <c r="B100" s="5">
        <f>+LN(Data!B100/Data!B101)</f>
        <v>-3.5158632057067747E-3</v>
      </c>
      <c r="C100" s="5">
        <f>+LN(Data!C100/Data!C101)</f>
        <v>1.5398913028343477E-2</v>
      </c>
      <c r="D100" s="5">
        <f>+LN(Data!D100/Data!D101)</f>
        <v>-1.4899431611533898E-3</v>
      </c>
    </row>
    <row r="101" spans="1:4" ht="15.75" x14ac:dyDescent="0.3">
      <c r="A101" s="2">
        <v>40751</v>
      </c>
      <c r="B101" s="5">
        <f>+LN(Data!B101/Data!B102)</f>
        <v>-8.1631334089379091E-3</v>
      </c>
      <c r="C101" s="5">
        <f>+LN(Data!C101/Data!C102)</f>
        <v>1.0075047029531211E-3</v>
      </c>
      <c r="D101" s="5">
        <f>+LN(Data!D101/Data!D102)</f>
        <v>4.309919248185206E-2</v>
      </c>
    </row>
    <row r="102" spans="1:4" ht="15.75" x14ac:dyDescent="0.3">
      <c r="A102" s="2">
        <v>40750</v>
      </c>
      <c r="B102" s="5">
        <f>+LN(Data!B102/Data!B103)</f>
        <v>2.4462857899504469E-3</v>
      </c>
      <c r="C102" s="5">
        <f>+LN(Data!C102/Data!C103)</f>
        <v>2.6319031416988291E-2</v>
      </c>
      <c r="D102" s="5">
        <f>+LN(Data!D102/Data!D103)</f>
        <v>1.5666116744399456E-2</v>
      </c>
    </row>
    <row r="103" spans="1:4" ht="15.75" x14ac:dyDescent="0.3">
      <c r="A103" s="2">
        <v>40749</v>
      </c>
      <c r="B103" s="5">
        <f>+LN(Data!B103/Data!B104)</f>
        <v>-6.2837891147960183E-4</v>
      </c>
      <c r="C103" s="5">
        <f>+LN(Data!C103/Data!C104)</f>
        <v>8.1263352680163853E-3</v>
      </c>
      <c r="D103" s="5">
        <f>+LN(Data!D103/Data!D104)</f>
        <v>7.3957019611289926E-3</v>
      </c>
    </row>
    <row r="104" spans="1:4" ht="15.75" x14ac:dyDescent="0.3">
      <c r="A104" s="2">
        <v>40746</v>
      </c>
      <c r="B104" s="5">
        <f>+LN(Data!B104/Data!B105)</f>
        <v>-1.4502637908856096E-3</v>
      </c>
      <c r="C104" s="5">
        <f>+LN(Data!C104/Data!C105)</f>
        <v>2.4042743544188751E-2</v>
      </c>
      <c r="D104" s="5">
        <f>+LN(Data!D104/Data!D105)</f>
        <v>-1.6824792249980704E-2</v>
      </c>
    </row>
    <row r="105" spans="1:4" ht="15.75" x14ac:dyDescent="0.3">
      <c r="A105" s="2">
        <v>40745</v>
      </c>
      <c r="B105" s="5">
        <f>+LN(Data!B105/Data!B106)</f>
        <v>1.7752380666156231E-3</v>
      </c>
      <c r="C105" s="5">
        <f>+LN(Data!C105/Data!C106)</f>
        <v>1.9787829641772253E-2</v>
      </c>
      <c r="D105" s="5">
        <f>+LN(Data!D105/Data!D106)</f>
        <v>-1.6546396114408942E-2</v>
      </c>
    </row>
    <row r="106" spans="1:4" ht="15.75" x14ac:dyDescent="0.3">
      <c r="A106" s="2">
        <v>40744</v>
      </c>
      <c r="B106" s="5">
        <f>+LN(Data!B106/Data!B107)</f>
        <v>-5.2731795772173618E-3</v>
      </c>
      <c r="C106" s="5">
        <f>+LN(Data!C106/Data!C107)</f>
        <v>-6.9852892654404214E-4</v>
      </c>
      <c r="D106" s="5">
        <f>+LN(Data!D106/Data!D107)</f>
        <v>-1.147240116223692E-2</v>
      </c>
    </row>
    <row r="107" spans="1:4" ht="15.75" x14ac:dyDescent="0.3">
      <c r="A107" s="2">
        <v>40743</v>
      </c>
      <c r="B107" s="5">
        <f>+LN(Data!B107/Data!B108)</f>
        <v>3.8224447530732365E-3</v>
      </c>
      <c r="C107" s="5">
        <f>+LN(Data!C107/Data!C108)</f>
        <v>1.1998401804598083E-2</v>
      </c>
      <c r="D107" s="5">
        <f>+LN(Data!D107/Data!D108)</f>
        <v>1.0191171006188503E-2</v>
      </c>
    </row>
    <row r="108" spans="1:4" ht="15.75" x14ac:dyDescent="0.3">
      <c r="A108" s="2">
        <v>40742</v>
      </c>
      <c r="B108" s="5">
        <f>+LN(Data!B108/Data!B109)</f>
        <v>3.2460857900895785E-4</v>
      </c>
      <c r="C108" s="5">
        <f>+LN(Data!C108/Data!C109)</f>
        <v>-7.064641763271062E-4</v>
      </c>
      <c r="D108" s="5">
        <f>+LN(Data!D108/Data!D109)</f>
        <v>-1.8269982933904409E-2</v>
      </c>
    </row>
    <row r="109" spans="1:4" ht="15.75" x14ac:dyDescent="0.3">
      <c r="A109" s="2">
        <v>40739</v>
      </c>
      <c r="B109" s="5">
        <f>+LN(Data!B109/Data!B110)</f>
        <v>-3.52177705819304E-3</v>
      </c>
      <c r="C109" s="5">
        <f>+LN(Data!C109/Data!C110)</f>
        <v>-1.6001238126596734E-2</v>
      </c>
      <c r="D109" s="5">
        <f>+LN(Data!D109/Data!D110)</f>
        <v>-5.4556759063768917E-2</v>
      </c>
    </row>
    <row r="110" spans="1:4" ht="15.75" x14ac:dyDescent="0.3">
      <c r="A110" s="2">
        <v>40738</v>
      </c>
      <c r="B110" s="5">
        <f>+LN(Data!B110/Data!B111)</f>
        <v>-8.0554648585225274E-3</v>
      </c>
      <c r="C110" s="5">
        <f>+LN(Data!C110/Data!C111)</f>
        <v>7.0023022580271883E-3</v>
      </c>
      <c r="D110" s="5">
        <f>+LN(Data!D110/Data!D111)</f>
        <v>-1.4184634991956413E-2</v>
      </c>
    </row>
    <row r="111" spans="1:4" ht="15.75" x14ac:dyDescent="0.3">
      <c r="A111" s="2">
        <v>40737</v>
      </c>
      <c r="B111" s="5">
        <f>+LN(Data!B111/Data!B112)</f>
        <v>2.4420036555518089E-3</v>
      </c>
      <c r="C111" s="5">
        <f>+LN(Data!C111/Data!C112)</f>
        <v>1.5346724129789243E-2</v>
      </c>
      <c r="D111" s="5">
        <f>+LN(Data!D111/Data!D112)</f>
        <v>1.4660938882837846E-2</v>
      </c>
    </row>
    <row r="112" spans="1:4" ht="15.75" x14ac:dyDescent="0.3">
      <c r="A112" s="2">
        <v>40736</v>
      </c>
      <c r="B112" s="5">
        <f>+LN(Data!B112/Data!B113)</f>
        <v>7.2539735833274952E-3</v>
      </c>
      <c r="C112" s="5">
        <f>+LN(Data!C112/Data!C113)</f>
        <v>6.6458693816665851E-3</v>
      </c>
      <c r="D112" s="5">
        <f>+LN(Data!D112/Data!D113)</f>
        <v>-1.3251495379604294E-2</v>
      </c>
    </row>
    <row r="113" spans="1:4" ht="15.75" x14ac:dyDescent="0.3">
      <c r="A113" s="2">
        <v>40735</v>
      </c>
      <c r="B113" s="5">
        <f>+LN(Data!B113/Data!B114)</f>
        <v>1.9029089967445647E-3</v>
      </c>
      <c r="C113" s="5">
        <f>+LN(Data!C113/Data!C114)</f>
        <v>1.7815077982395733E-2</v>
      </c>
      <c r="D113" s="5">
        <f>+LN(Data!D113/Data!D114)</f>
        <v>-7.260835271697747E-3</v>
      </c>
    </row>
    <row r="114" spans="1:4" ht="15.75" x14ac:dyDescent="0.3">
      <c r="A114" s="2">
        <v>40732</v>
      </c>
      <c r="B114" s="5">
        <f>+LN(Data!B114/Data!B115)</f>
        <v>-7.2247637333723034E-3</v>
      </c>
      <c r="C114" s="5">
        <f>+LN(Data!C114/Data!C115)</f>
        <v>2.2359643020752731E-2</v>
      </c>
      <c r="D114" s="5">
        <f>+LN(Data!D114/Data!D115)</f>
        <v>2.912482407830061E-2</v>
      </c>
    </row>
    <row r="115" spans="1:4" ht="15.75" x14ac:dyDescent="0.3">
      <c r="A115" s="2">
        <v>40731</v>
      </c>
      <c r="B115" s="5">
        <f>+LN(Data!B115/Data!B116)</f>
        <v>-1.5040986717079413E-4</v>
      </c>
      <c r="C115" s="5">
        <f>+LN(Data!C115/Data!C116)</f>
        <v>4.8677882027108954E-3</v>
      </c>
      <c r="D115" s="5">
        <f>+LN(Data!D115/Data!D116)</f>
        <v>3.3694376041617058E-3</v>
      </c>
    </row>
    <row r="116" spans="1:4" ht="15.75" x14ac:dyDescent="0.3">
      <c r="A116" s="2">
        <v>40730</v>
      </c>
      <c r="B116" s="5">
        <f>+LN(Data!B116/Data!B117)</f>
        <v>1.9338827052974269E-4</v>
      </c>
      <c r="C116" s="5">
        <f>+LN(Data!C116/Data!C117)</f>
        <v>-3.645603918103044E-3</v>
      </c>
      <c r="D116" s="5">
        <f>+LN(Data!D116/Data!D117)</f>
        <v>3.3087199082501052E-2</v>
      </c>
    </row>
    <row r="117" spans="1:4" ht="15.75" x14ac:dyDescent="0.3">
      <c r="A117" s="2">
        <v>40729</v>
      </c>
      <c r="B117" s="5">
        <f>+LN(Data!B117/Data!B118)</f>
        <v>-1.3743935505399695E-3</v>
      </c>
      <c r="C117" s="5">
        <f>+LN(Data!C117/Data!C118)</f>
        <v>9.6509066162967869E-3</v>
      </c>
      <c r="D117" s="5">
        <f>+LN(Data!D117/Data!D118)</f>
        <v>3.9950115555932508E-3</v>
      </c>
    </row>
    <row r="118" spans="1:4" ht="15.75" x14ac:dyDescent="0.3">
      <c r="A118" s="2">
        <v>40728</v>
      </c>
      <c r="B118" s="5">
        <f>+LN(Data!B118/Data!B119)</f>
        <v>-4.6460426352109971E-3</v>
      </c>
      <c r="C118" s="5">
        <f>+LN(Data!C118/Data!C119)</f>
        <v>1.728501850560844E-2</v>
      </c>
      <c r="D118" s="5">
        <f>+LN(Data!D118/Data!D119)</f>
        <v>1.00579173258993E-2</v>
      </c>
    </row>
    <row r="119" spans="1:4" ht="15.75" x14ac:dyDescent="0.3">
      <c r="A119" s="2">
        <v>40725</v>
      </c>
      <c r="B119" s="5">
        <f>+LN(Data!B119/Data!B120)</f>
        <v>-6.3453070407520507E-3</v>
      </c>
      <c r="C119" s="5">
        <f>+LN(Data!C119/Data!C120)</f>
        <v>-1.4842573037928852E-2</v>
      </c>
      <c r="D119" s="5">
        <f>+LN(Data!D119/Data!D120)</f>
        <v>4.5592784145184325E-3</v>
      </c>
    </row>
    <row r="120" spans="1:4" ht="15.75" x14ac:dyDescent="0.3">
      <c r="A120" s="2">
        <v>40724</v>
      </c>
      <c r="B120" s="5">
        <f>+LN(Data!B120/Data!B121)</f>
        <v>-3.8767538941320693E-3</v>
      </c>
      <c r="C120" s="5">
        <f>+LN(Data!C120/Data!C121)</f>
        <v>2.6368834768367624E-2</v>
      </c>
      <c r="D120" s="5">
        <f>+LN(Data!D120/Data!D121)</f>
        <v>-2.5354983157436016E-3</v>
      </c>
    </row>
    <row r="121" spans="1:4" ht="15.75" x14ac:dyDescent="0.3">
      <c r="A121" s="2">
        <v>40723</v>
      </c>
      <c r="B121" s="5">
        <f>+LN(Data!B121/Data!B122)</f>
        <v>-1.4367211429738437E-3</v>
      </c>
      <c r="C121" s="5">
        <f>+LN(Data!C121/Data!C122)</f>
        <v>-8.3036701285181275E-3</v>
      </c>
      <c r="D121" s="5">
        <f>+LN(Data!D121/Data!D122)</f>
        <v>5.0774417281896356E-3</v>
      </c>
    </row>
    <row r="122" spans="1:4" ht="15.75" x14ac:dyDescent="0.3">
      <c r="A122" s="2">
        <v>40722</v>
      </c>
      <c r="B122" s="5">
        <f>+LN(Data!B122/Data!B123)</f>
        <v>1.690474580579706E-3</v>
      </c>
      <c r="C122" s="5">
        <f>+LN(Data!C122/Data!C123)</f>
        <v>3.1159837287598312E-2</v>
      </c>
      <c r="D122" s="5">
        <f>+LN(Data!D122/Data!D123)</f>
        <v>2.9706433398095276E-2</v>
      </c>
    </row>
    <row r="123" spans="1:4" ht="15.75" x14ac:dyDescent="0.3">
      <c r="A123" s="2">
        <v>40721</v>
      </c>
      <c r="B123" s="5">
        <f>+LN(Data!B123/Data!B124)</f>
        <v>-3.6942085224507537E-3</v>
      </c>
      <c r="C123" s="5">
        <f>+LN(Data!C123/Data!C124)</f>
        <v>-1.5545169702623223E-2</v>
      </c>
      <c r="D123" s="5">
        <f>+LN(Data!D123/Data!D124)</f>
        <v>-3.6639664124805066E-3</v>
      </c>
    </row>
    <row r="124" spans="1:4" ht="15.75" x14ac:dyDescent="0.3">
      <c r="A124" s="2">
        <v>40718</v>
      </c>
      <c r="B124" s="5">
        <f>+LN(Data!B124/Data!B125)</f>
        <v>5.3875456470790653E-3</v>
      </c>
      <c r="C124" s="5">
        <f>+LN(Data!C124/Data!C125)</f>
        <v>-1.5184202984041056E-2</v>
      </c>
      <c r="D124" s="5">
        <f>+LN(Data!D124/Data!D125)</f>
        <v>1.7657594102508639E-2</v>
      </c>
    </row>
    <row r="125" spans="1:4" ht="15.75" x14ac:dyDescent="0.3">
      <c r="A125" s="2">
        <v>40717</v>
      </c>
      <c r="B125" s="5">
        <f>+LN(Data!B125/Data!B126)</f>
        <v>2.0994822628711105E-3</v>
      </c>
      <c r="C125" s="5">
        <f>+LN(Data!C125/Data!C126)</f>
        <v>-4.8779836259596442E-3</v>
      </c>
      <c r="D125" s="5">
        <f>+LN(Data!D125/Data!D126)</f>
        <v>-9.7897329018947175E-3</v>
      </c>
    </row>
    <row r="126" spans="1:4" ht="15.75" x14ac:dyDescent="0.3">
      <c r="A126" s="2">
        <v>40716</v>
      </c>
      <c r="B126" s="5">
        <f>+LN(Data!B126/Data!B127)</f>
        <v>-4.0254291645027366E-3</v>
      </c>
      <c r="C126" s="5">
        <f>+LN(Data!C126/Data!C127)</f>
        <v>-1.7264040180494294E-2</v>
      </c>
      <c r="D126" s="5">
        <f>+LN(Data!D126/Data!D127)</f>
        <v>-2.0329081638425672E-2</v>
      </c>
    </row>
    <row r="127" spans="1:4" ht="15.75" x14ac:dyDescent="0.3">
      <c r="A127" s="2">
        <v>40715</v>
      </c>
      <c r="B127" s="5">
        <f>+LN(Data!B127/Data!B128)</f>
        <v>3.4311890315638313E-3</v>
      </c>
      <c r="C127" s="5">
        <f>+LN(Data!C127/Data!C128)</f>
        <v>1.7723212148460683E-2</v>
      </c>
      <c r="D127" s="5">
        <f>+LN(Data!D127/Data!D128)</f>
        <v>-1.0011635414246621E-2</v>
      </c>
    </row>
    <row r="128" spans="1:4" ht="15.75" x14ac:dyDescent="0.3">
      <c r="A128" s="2">
        <v>40714</v>
      </c>
      <c r="B128" s="5">
        <f>+LN(Data!B128/Data!B129)</f>
        <v>7.0039161119798108E-4</v>
      </c>
      <c r="C128" s="5">
        <f>+LN(Data!C128/Data!C129)</f>
        <v>2.145594692849005E-3</v>
      </c>
      <c r="D128" s="5">
        <f>+LN(Data!D128/Data!D129)</f>
        <v>3.2449310348431411E-2</v>
      </c>
    </row>
    <row r="129" spans="1:4" ht="15.75" x14ac:dyDescent="0.3">
      <c r="A129" s="2">
        <v>40711</v>
      </c>
      <c r="B129" s="5">
        <f>+LN(Data!B129/Data!B130)</f>
        <v>6.5607528816473311E-3</v>
      </c>
      <c r="C129" s="5">
        <f>+LN(Data!C129/Data!C130)</f>
        <v>-1.700705741488235E-2</v>
      </c>
      <c r="D129" s="5">
        <f>+LN(Data!D129/Data!D130)</f>
        <v>3.9656363933468853E-3</v>
      </c>
    </row>
    <row r="130" spans="1:4" ht="15.75" x14ac:dyDescent="0.3">
      <c r="A130" s="2">
        <v>40710</v>
      </c>
      <c r="B130" s="5">
        <f>+LN(Data!B130/Data!B131)</f>
        <v>3.5753701767450127E-3</v>
      </c>
      <c r="C130" s="5">
        <f>+LN(Data!C130/Data!C131)</f>
        <v>-2.2599560641000239E-3</v>
      </c>
      <c r="D130" s="5">
        <f>+LN(Data!D130/Data!D131)</f>
        <v>2.5759406578350717E-2</v>
      </c>
    </row>
    <row r="131" spans="1:4" ht="15.75" x14ac:dyDescent="0.3">
      <c r="A131" s="2">
        <v>40709</v>
      </c>
      <c r="B131" s="5">
        <f>+LN(Data!B131/Data!B132)</f>
        <v>-1.8642130172569205E-3</v>
      </c>
      <c r="C131" s="5">
        <f>+LN(Data!C131/Data!C132)</f>
        <v>6.0215573566329682E-4</v>
      </c>
      <c r="D131" s="5">
        <f>+LN(Data!D131/Data!D132)</f>
        <v>-2.0713585223379204E-2</v>
      </c>
    </row>
    <row r="132" spans="1:4" ht="15.75" x14ac:dyDescent="0.3">
      <c r="A132" s="2">
        <v>40708</v>
      </c>
      <c r="B132" s="5">
        <f>+LN(Data!B132/Data!B133)</f>
        <v>-2.1384893312832655E-3</v>
      </c>
      <c r="C132" s="5">
        <f>+LN(Data!C132/Data!C133)</f>
        <v>-1.7908788089446688E-2</v>
      </c>
      <c r="D132" s="5">
        <f>+LN(Data!D132/Data!D133)</f>
        <v>-1.2961429967632601E-2</v>
      </c>
    </row>
    <row r="133" spans="1:4" ht="15.75" x14ac:dyDescent="0.3">
      <c r="A133" s="2">
        <v>40707</v>
      </c>
      <c r="B133" s="5">
        <f>+LN(Data!B133/Data!B134)</f>
        <v>1.6890270731950781E-3</v>
      </c>
      <c r="C133" s="5">
        <f>+LN(Data!C133/Data!C134)</f>
        <v>-1.5848192240023502E-2</v>
      </c>
      <c r="D133" s="5">
        <f>+LN(Data!D133/Data!D134)</f>
        <v>-4.5719312885858093E-2</v>
      </c>
    </row>
    <row r="134" spans="1:4" ht="15.75" x14ac:dyDescent="0.3">
      <c r="A134" s="2">
        <v>40704</v>
      </c>
      <c r="B134" s="5">
        <f>+LN(Data!B134/Data!B135)</f>
        <v>-4.4926033252144359E-4</v>
      </c>
      <c r="C134" s="5">
        <f>+LN(Data!C134/Data!C135)</f>
        <v>-7.7153267249935008E-3</v>
      </c>
      <c r="D134" s="5">
        <f>+LN(Data!D134/Data!D135)</f>
        <v>-4.0090256651741782E-3</v>
      </c>
    </row>
    <row r="135" spans="1:4" ht="15.75" x14ac:dyDescent="0.3">
      <c r="A135" s="2">
        <v>40703</v>
      </c>
      <c r="B135" s="5">
        <f>+LN(Data!B135/Data!B136)</f>
        <v>1.369804589000424E-3</v>
      </c>
      <c r="C135" s="5">
        <f>+LN(Data!C135/Data!C136)</f>
        <v>1.7061642923730334E-3</v>
      </c>
      <c r="D135" s="5">
        <f>+LN(Data!D135/Data!D136)</f>
        <v>9.0430156563833883E-3</v>
      </c>
    </row>
    <row r="136" spans="1:4" ht="15.75" x14ac:dyDescent="0.3">
      <c r="A136" s="2">
        <v>40702</v>
      </c>
      <c r="B136" s="5">
        <f>+LN(Data!B136/Data!B137)</f>
        <v>-3.0153678176280093E-3</v>
      </c>
      <c r="C136" s="5">
        <f>+LN(Data!C136/Data!C137)</f>
        <v>-6.692268320616806E-3</v>
      </c>
      <c r="D136" s="5">
        <f>+LN(Data!D136/Data!D137)</f>
        <v>-3.7151375039989117E-2</v>
      </c>
    </row>
    <row r="137" spans="1:4" ht="15.75" x14ac:dyDescent="0.3">
      <c r="A137" s="2">
        <v>40701</v>
      </c>
      <c r="B137" s="5">
        <f>+LN(Data!B137/Data!B138)</f>
        <v>1.7084160888918563E-4</v>
      </c>
      <c r="C137" s="5">
        <f>+LN(Data!C137/Data!C138)</f>
        <v>3.0415046585502422E-2</v>
      </c>
      <c r="D137" s="5">
        <f>+LN(Data!D137/Data!D138)</f>
        <v>4.3859719432542679E-3</v>
      </c>
    </row>
    <row r="138" spans="1:4" ht="15.75" x14ac:dyDescent="0.3">
      <c r="A138" s="2">
        <v>40700</v>
      </c>
      <c r="B138" s="5">
        <f>+LN(Data!B138/Data!B139)</f>
        <v>1.9239819522596203E-3</v>
      </c>
      <c r="C138" s="5">
        <f>+LN(Data!C138/Data!C139)</f>
        <v>7.168276258973579E-3</v>
      </c>
      <c r="D138" s="5">
        <f>+LN(Data!D138/Data!D139)</f>
        <v>1.8484814674103161E-2</v>
      </c>
    </row>
    <row r="139" spans="1:4" ht="15.75" x14ac:dyDescent="0.3">
      <c r="A139" s="2">
        <v>40697</v>
      </c>
      <c r="B139" s="5">
        <f>+LN(Data!B139/Data!B140)</f>
        <v>1.1775916402952636E-3</v>
      </c>
      <c r="C139" s="5">
        <f>+LN(Data!C139/Data!C140)</f>
        <v>-5.2993663570963965E-3</v>
      </c>
      <c r="D139" s="5">
        <f>+LN(Data!D139/Data!D140)</f>
        <v>-2.7325815040989843E-3</v>
      </c>
    </row>
    <row r="140" spans="1:4" ht="15.75" x14ac:dyDescent="0.3">
      <c r="A140" s="2">
        <v>40696</v>
      </c>
      <c r="B140" s="5">
        <f>+LN(Data!B140/Data!B141)</f>
        <v>3.5411181856258977E-3</v>
      </c>
      <c r="C140" s="5">
        <f>+LN(Data!C140/Data!C141)</f>
        <v>1.3722803804036267E-2</v>
      </c>
      <c r="D140" s="5">
        <f>+LN(Data!D140/Data!D141)</f>
        <v>-4.2084478501355806E-3</v>
      </c>
    </row>
    <row r="141" spans="1:4" ht="15.75" x14ac:dyDescent="0.3">
      <c r="A141" s="2">
        <v>40695</v>
      </c>
      <c r="B141" s="5">
        <f>+LN(Data!B141/Data!B142)</f>
        <v>-4.6759125991749665E-3</v>
      </c>
      <c r="C141" s="5">
        <f>+LN(Data!C141/Data!C142)</f>
        <v>-6.6307868324199147E-3</v>
      </c>
      <c r="D141" s="5">
        <f>+LN(Data!D141/Data!D142)</f>
        <v>8.6838407003846686E-3</v>
      </c>
    </row>
    <row r="142" spans="1:4" ht="15.75" x14ac:dyDescent="0.3">
      <c r="A142" s="2">
        <v>40694</v>
      </c>
      <c r="B142" s="5">
        <f>+LN(Data!B142/Data!B143)</f>
        <v>0</v>
      </c>
      <c r="C142" s="5">
        <f>+LN(Data!C142/Data!C143)</f>
        <v>-2.4491514885660471E-3</v>
      </c>
      <c r="D142" s="5">
        <f>+LN(Data!D142/Data!D143)</f>
        <v>-2.1203950237420791E-2</v>
      </c>
    </row>
    <row r="143" spans="1:4" ht="15.75" x14ac:dyDescent="0.3">
      <c r="A143" s="2">
        <v>40693</v>
      </c>
      <c r="B143" s="5">
        <f>+LN(Data!B143/Data!B144)</f>
        <v>-5.7398456974800784E-3</v>
      </c>
      <c r="C143" s="5">
        <f>+LN(Data!C143/Data!C144)</f>
        <v>-1.571619473624512E-2</v>
      </c>
      <c r="D143" s="5">
        <f>+LN(Data!D143/Data!D144)</f>
        <v>-8.7442869534540713E-3</v>
      </c>
    </row>
    <row r="144" spans="1:4" ht="15.75" x14ac:dyDescent="0.3">
      <c r="A144" s="2">
        <v>40690</v>
      </c>
      <c r="B144" s="5">
        <f>+LN(Data!B144/Data!B145)</f>
        <v>-2.5074919107340035E-3</v>
      </c>
      <c r="C144" s="5">
        <f>+LN(Data!C144/Data!C145)</f>
        <v>1.9400358818507605E-3</v>
      </c>
      <c r="D144" s="5">
        <f>+LN(Data!D144/Data!D145)</f>
        <v>3.3914761189744029E-3</v>
      </c>
    </row>
    <row r="145" spans="1:4" ht="15.75" x14ac:dyDescent="0.3">
      <c r="A145" s="2">
        <v>40689</v>
      </c>
      <c r="B145" s="5">
        <f>+LN(Data!B145/Data!B146)</f>
        <v>-3.6073122732106837E-4</v>
      </c>
      <c r="C145" s="5">
        <f>+LN(Data!C145/Data!C146)</f>
        <v>1.1035451705086465E-2</v>
      </c>
      <c r="D145" s="5">
        <f>+LN(Data!D145/Data!D146)</f>
        <v>-7.012481885926603E-3</v>
      </c>
    </row>
    <row r="146" spans="1:4" ht="15.75" x14ac:dyDescent="0.3">
      <c r="A146" s="2">
        <v>40688</v>
      </c>
      <c r="B146" s="5">
        <f>+LN(Data!B146/Data!B147)</f>
        <v>-2.8811747999044342E-3</v>
      </c>
      <c r="C146" s="5">
        <f>+LN(Data!C146/Data!C147)</f>
        <v>8.4847545347264183E-3</v>
      </c>
      <c r="D146" s="5">
        <f>+LN(Data!D146/Data!D147)</f>
        <v>8.2265162708038131E-3</v>
      </c>
    </row>
    <row r="147" spans="1:4" ht="15.75" x14ac:dyDescent="0.3">
      <c r="A147" s="2">
        <v>40687</v>
      </c>
      <c r="B147" s="5">
        <f>+LN(Data!B147/Data!B148)</f>
        <v>9.2875647681974222E-3</v>
      </c>
      <c r="C147" s="5">
        <f>+LN(Data!C147/Data!C148)</f>
        <v>-2.1372140275873017E-2</v>
      </c>
      <c r="D147" s="5">
        <f>+LN(Data!D147/Data!D148)</f>
        <v>-7.9855233789278314E-3</v>
      </c>
    </row>
    <row r="148" spans="1:4" ht="15.75" x14ac:dyDescent="0.3">
      <c r="A148" s="2">
        <v>40686</v>
      </c>
      <c r="B148" s="5">
        <f>+LN(Data!B148/Data!B149)</f>
        <v>-9.3904736284155415E-4</v>
      </c>
      <c r="C148" s="5">
        <f>+LN(Data!C148/Data!C149)</f>
        <v>-1.766969283907786E-2</v>
      </c>
      <c r="D148" s="5">
        <f>+LN(Data!D148/Data!D149)</f>
        <v>-2.1224118495376459E-2</v>
      </c>
    </row>
    <row r="149" spans="1:4" ht="15.75" x14ac:dyDescent="0.3">
      <c r="A149" s="2">
        <v>40683</v>
      </c>
      <c r="B149" s="5">
        <f>+LN(Data!B149/Data!B150)</f>
        <v>-6.4427869340358988E-3</v>
      </c>
      <c r="C149" s="5">
        <f>+LN(Data!C149/Data!C150)</f>
        <v>-1.9025661547612727E-3</v>
      </c>
      <c r="D149" s="5">
        <f>+LN(Data!D149/Data!D150)</f>
        <v>-1.1728963922393521E-2</v>
      </c>
    </row>
    <row r="150" spans="1:4" ht="15.75" x14ac:dyDescent="0.3">
      <c r="A150" s="2">
        <v>40682</v>
      </c>
      <c r="B150" s="5">
        <f>+LN(Data!B150/Data!B151)</f>
        <v>-5.0317230897425963E-3</v>
      </c>
      <c r="C150" s="5">
        <f>+LN(Data!C150/Data!C151)</f>
        <v>-6.3731053397316773E-3</v>
      </c>
      <c r="D150" s="5">
        <f>+LN(Data!D150/Data!D151)</f>
        <v>-2.9413885206293226E-2</v>
      </c>
    </row>
    <row r="151" spans="1:4" ht="15.75" x14ac:dyDescent="0.3">
      <c r="A151" s="2">
        <v>40681</v>
      </c>
      <c r="B151" s="5">
        <f>+LN(Data!B151/Data!B152)</f>
        <v>1.0365862460114329E-2</v>
      </c>
      <c r="C151" s="5">
        <f>+LN(Data!C151/Data!C152)</f>
        <v>5.3080965319009434E-3</v>
      </c>
      <c r="D151" s="5">
        <f>+LN(Data!D151/Data!D152)</f>
        <v>9.0620758353809037E-4</v>
      </c>
    </row>
    <row r="152" spans="1:4" ht="15.75" x14ac:dyDescent="0.3">
      <c r="A152" s="2">
        <v>40680</v>
      </c>
      <c r="B152" s="5">
        <f>+LN(Data!B152/Data!B153)</f>
        <v>8.7533062562047421E-3</v>
      </c>
      <c r="C152" s="5">
        <f>+LN(Data!C152/Data!C153)</f>
        <v>2.7079208780727091E-3</v>
      </c>
      <c r="D152" s="5">
        <f>+LN(Data!D152/Data!D153)</f>
        <v>-2.3298544896159571E-2</v>
      </c>
    </row>
    <row r="153" spans="1:4" ht="15.75" x14ac:dyDescent="0.3">
      <c r="A153" s="2">
        <v>40679</v>
      </c>
      <c r="B153" s="5">
        <f>+LN(Data!B153/Data!B154)</f>
        <v>-6.1289408381786639E-3</v>
      </c>
      <c r="C153" s="5">
        <f>+LN(Data!C153/Data!C154)</f>
        <v>-2.5958668177662698E-4</v>
      </c>
      <c r="D153" s="5">
        <f>+LN(Data!D153/Data!D154)</f>
        <v>8.8968558377367172E-3</v>
      </c>
    </row>
    <row r="154" spans="1:4" ht="15.75" x14ac:dyDescent="0.3">
      <c r="A154" s="2">
        <v>40676</v>
      </c>
      <c r="B154" s="5">
        <f>+LN(Data!B154/Data!B155)</f>
        <v>5.1287531843315429E-4</v>
      </c>
      <c r="C154" s="5">
        <f>+LN(Data!C154/Data!C155)</f>
        <v>-8.0997685473690965E-3</v>
      </c>
      <c r="D154" s="5">
        <f>+LN(Data!D154/Data!D155)</f>
        <v>-8.8968558377367762E-3</v>
      </c>
    </row>
    <row r="155" spans="1:4" ht="15.75" x14ac:dyDescent="0.3">
      <c r="A155" s="2">
        <v>40675</v>
      </c>
      <c r="B155" s="5">
        <f>+LN(Data!B155/Data!B156)</f>
        <v>4.8425207122696785E-3</v>
      </c>
      <c r="C155" s="5">
        <f>+LN(Data!C155/Data!C156)</f>
        <v>3.9268004082213094E-3</v>
      </c>
      <c r="D155" s="5">
        <f>+LN(Data!D155/Data!D156)</f>
        <v>0</v>
      </c>
    </row>
    <row r="156" spans="1:4" ht="15.75" x14ac:dyDescent="0.3">
      <c r="A156" s="2">
        <v>40674</v>
      </c>
      <c r="B156" s="5">
        <f>+LN(Data!B156/Data!B157)</f>
        <v>-4.5432219243332524E-3</v>
      </c>
      <c r="C156" s="5">
        <f>+LN(Data!C156/Data!C157)</f>
        <v>5.5293309865156928E-3</v>
      </c>
      <c r="D156" s="5">
        <f>+LN(Data!D156/Data!D157)</f>
        <v>6.6652101893990194E-3</v>
      </c>
    </row>
    <row r="157" spans="1:4" ht="15.75" x14ac:dyDescent="0.3">
      <c r="A157" s="2">
        <v>40673</v>
      </c>
      <c r="B157" s="5">
        <f>+LN(Data!B157/Data!B158)</f>
        <v>1.1124661524259066E-3</v>
      </c>
      <c r="C157" s="5">
        <f>+LN(Data!C157/Data!C158)</f>
        <v>-1.1056817744798999E-2</v>
      </c>
      <c r="D157" s="5">
        <f>+LN(Data!D157/Data!D158)</f>
        <v>-2.2046748337696133E-2</v>
      </c>
    </row>
    <row r="158" spans="1:4" ht="15.75" x14ac:dyDescent="0.3">
      <c r="A158" s="2">
        <v>40672</v>
      </c>
      <c r="B158" s="5">
        <f>+LN(Data!B158/Data!B159)</f>
        <v>-2.5226625315892997E-3</v>
      </c>
      <c r="C158" s="5">
        <f>+LN(Data!C158/Data!C159)</f>
        <v>9.7004548974309393E-3</v>
      </c>
      <c r="D158" s="5">
        <f>+LN(Data!D158/Data!D159)</f>
        <v>0</v>
      </c>
    </row>
    <row r="159" spans="1:4" ht="15.75" x14ac:dyDescent="0.3">
      <c r="A159" s="2">
        <v>40669</v>
      </c>
      <c r="B159" s="5">
        <f>+LN(Data!B159/Data!B160)</f>
        <v>1.1380840038861691E-2</v>
      </c>
      <c r="C159" s="5">
        <f>+LN(Data!C159/Data!C160)</f>
        <v>-9.757574906585716E-3</v>
      </c>
      <c r="D159" s="5">
        <f>+LN(Data!D159/Data!D160)</f>
        <v>1.7598342425660048E-2</v>
      </c>
    </row>
    <row r="160" spans="1:4" ht="15.75" x14ac:dyDescent="0.3">
      <c r="A160" s="2">
        <v>40668</v>
      </c>
      <c r="B160" s="5">
        <f>+LN(Data!B160/Data!B161)</f>
        <v>-4.319094718415025E-5</v>
      </c>
      <c r="C160" s="5">
        <f>+LN(Data!C160/Data!C161)</f>
        <v>-7.7080095741482492E-4</v>
      </c>
      <c r="D160" s="5">
        <f>+LN(Data!D160/Data!D161)</f>
        <v>0</v>
      </c>
    </row>
    <row r="161" spans="1:4" ht="15.75" x14ac:dyDescent="0.3">
      <c r="A161" s="2">
        <v>40667</v>
      </c>
      <c r="B161" s="5">
        <f>+LN(Data!B161/Data!B162)</f>
        <v>3.071202344825265E-3</v>
      </c>
      <c r="C161" s="5">
        <f>+LN(Data!C161/Data!C162)</f>
        <v>-7.3639500850057283E-3</v>
      </c>
      <c r="D161" s="5">
        <f>+LN(Data!D161/Data!D162)</f>
        <v>-2.2168042773628056E-3</v>
      </c>
    </row>
    <row r="162" spans="1:4" ht="15.75" x14ac:dyDescent="0.3">
      <c r="A162" s="2">
        <v>40666</v>
      </c>
      <c r="B162" s="5">
        <f>+LN(Data!B162/Data!B163)</f>
        <v>3.3849056989735697E-3</v>
      </c>
      <c r="C162" s="5">
        <f>+LN(Data!C162/Data!C163)</f>
        <v>6.5652279978148792E-3</v>
      </c>
      <c r="D162" s="5">
        <f>+LN(Data!D162/Data!D163)</f>
        <v>-6.6210791429359575E-3</v>
      </c>
    </row>
    <row r="163" spans="1:4" ht="15.75" x14ac:dyDescent="0.3">
      <c r="A163" s="2">
        <v>40665</v>
      </c>
      <c r="B163" s="5">
        <f>+LN(Data!B163/Data!B164)</f>
        <v>1.0868029528261736E-4</v>
      </c>
      <c r="C163" s="5">
        <f>+LN(Data!C163/Data!C164)</f>
        <v>2.3922307697544182E-2</v>
      </c>
      <c r="D163" s="5">
        <f>+LN(Data!D163/Data!D164)</f>
        <v>-4.3898226772522472E-3</v>
      </c>
    </row>
    <row r="164" spans="1:4" ht="15.75" x14ac:dyDescent="0.3">
      <c r="A164" s="2">
        <v>40662</v>
      </c>
      <c r="B164" s="5">
        <f>+LN(Data!B164/Data!B165)</f>
        <v>-5.0519941363270839E-3</v>
      </c>
      <c r="C164" s="5">
        <f>+LN(Data!C164/Data!C165)</f>
        <v>1.3377240954006052E-2</v>
      </c>
      <c r="D164" s="5">
        <f>+LN(Data!D164/Data!D165)</f>
        <v>8.7990008962581245E-3</v>
      </c>
    </row>
    <row r="165" spans="1:4" ht="15.75" x14ac:dyDescent="0.3">
      <c r="A165" s="2">
        <v>40661</v>
      </c>
      <c r="B165" s="5">
        <f>+LN(Data!B165/Data!B166)</f>
        <v>-6.295430748096055E-3</v>
      </c>
      <c r="C165" s="5">
        <f>+LN(Data!C165/Data!C166)</f>
        <v>1.7948548902648076E-2</v>
      </c>
      <c r="D165" s="5">
        <f>+LN(Data!D165/Data!D166)</f>
        <v>2.4604238236551581E-2</v>
      </c>
    </row>
    <row r="166" spans="1:4" ht="15.75" x14ac:dyDescent="0.3">
      <c r="A166" s="2">
        <v>40660</v>
      </c>
      <c r="B166" s="5">
        <f>+LN(Data!B166/Data!B167)</f>
        <v>-5.0165178305982766E-3</v>
      </c>
      <c r="C166" s="5">
        <f>+LN(Data!C166/Data!C167)</f>
        <v>1.3317149380587937E-2</v>
      </c>
      <c r="D166" s="5">
        <f>+LN(Data!D166/Data!D167)</f>
        <v>0</v>
      </c>
    </row>
    <row r="167" spans="1:4" ht="15.75" x14ac:dyDescent="0.3">
      <c r="A167" s="2">
        <v>40659</v>
      </c>
      <c r="B167" s="5">
        <f>+LN(Data!B167/Data!B168)</f>
        <v>-2.9933718418933685E-4</v>
      </c>
      <c r="C167" s="5">
        <f>+LN(Data!C167/Data!C168)</f>
        <v>-1.5033319431617861E-2</v>
      </c>
      <c r="D167" s="5">
        <f>+LN(Data!D167/Data!D168)</f>
        <v>-2.2619326540637415E-3</v>
      </c>
    </row>
    <row r="168" spans="1:4" ht="15.75" x14ac:dyDescent="0.3">
      <c r="A168" s="2">
        <v>40658</v>
      </c>
      <c r="B168" s="5">
        <f>+LN(Data!B168/Data!B169)</f>
        <v>-6.4460329852344955E-3</v>
      </c>
      <c r="C168" s="5">
        <f>+LN(Data!C168/Data!C169)</f>
        <v>-1.1098760253797788E-2</v>
      </c>
      <c r="D168" s="5">
        <f>+LN(Data!D168/Data!D169)</f>
        <v>-1.5691870962532082E-2</v>
      </c>
    </row>
    <row r="169" spans="1:4" ht="15.75" x14ac:dyDescent="0.3">
      <c r="A169" s="2">
        <v>40655</v>
      </c>
      <c r="B169" s="5">
        <f>+LN(Data!B169/Data!B170)</f>
        <v>1.8177281283667654E-3</v>
      </c>
      <c r="C169" s="5">
        <f>+LN(Data!C169/Data!C170)</f>
        <v>1.1158926915468829E-2</v>
      </c>
      <c r="D169" s="5">
        <f>+LN(Data!D169/Data!D170)</f>
        <v>-1.1059612838961532E-2</v>
      </c>
    </row>
    <row r="170" spans="1:4" ht="15.75" x14ac:dyDescent="0.3">
      <c r="A170" s="2">
        <v>40654</v>
      </c>
      <c r="B170" s="5">
        <f>+LN(Data!B170/Data!B171)</f>
        <v>-8.2224757570854706E-3</v>
      </c>
      <c r="C170" s="5">
        <f>+LN(Data!C170/Data!C171)</f>
        <v>4.8250998317566733E-3</v>
      </c>
      <c r="D170" s="5">
        <f>+LN(Data!D170/Data!D171)</f>
        <v>4.4091782190059259E-3</v>
      </c>
    </row>
    <row r="171" spans="1:4" ht="15.75" x14ac:dyDescent="0.3">
      <c r="A171" s="2">
        <v>40653</v>
      </c>
      <c r="B171" s="5">
        <f>+LN(Data!B171/Data!B172)</f>
        <v>-1.9819104507598564E-3</v>
      </c>
      <c r="C171" s="5">
        <f>+LN(Data!C171/Data!C172)</f>
        <v>-1.2795657115850026E-2</v>
      </c>
      <c r="D171" s="5">
        <f>+LN(Data!D171/Data!D172)</f>
        <v>-6.6064983735901594E-3</v>
      </c>
    </row>
    <row r="172" spans="1:4" ht="15.75" x14ac:dyDescent="0.3">
      <c r="A172" s="2">
        <v>40652</v>
      </c>
      <c r="B172" s="5">
        <f>+LN(Data!B172/Data!B173)</f>
        <v>4.8563259226916235E-3</v>
      </c>
      <c r="C172" s="5">
        <f>+LN(Data!C172/Data!C173)</f>
        <v>-8.9729336023602092E-3</v>
      </c>
      <c r="D172" s="5">
        <f>+LN(Data!D172/Data!D173)</f>
        <v>-4.3802084925609617E-3</v>
      </c>
    </row>
    <row r="173" spans="1:4" ht="15.75" x14ac:dyDescent="0.3">
      <c r="A173" s="2">
        <v>40651</v>
      </c>
      <c r="B173" s="5">
        <f>+LN(Data!B173/Data!B174)</f>
        <v>-2.1163573336705201E-4</v>
      </c>
      <c r="C173" s="5">
        <f>+LN(Data!C173/Data!C174)</f>
        <v>1.1832219146483563E-4</v>
      </c>
      <c r="D173" s="5">
        <f>+LN(Data!D173/Data!D174)</f>
        <v>-2.1829303582159903E-3</v>
      </c>
    </row>
    <row r="174" spans="1:4" ht="15.75" x14ac:dyDescent="0.3">
      <c r="A174" s="2">
        <v>40648</v>
      </c>
      <c r="B174" s="5">
        <f>+LN(Data!B174/Data!B175)</f>
        <v>-3.3852403843942931E-4</v>
      </c>
      <c r="C174" s="5">
        <f>+LN(Data!C174/Data!C175)</f>
        <v>-2.5113392721059355E-3</v>
      </c>
      <c r="D174" s="5">
        <f>+LN(Data!D174/Data!D175)</f>
        <v>2.651503101774667E-2</v>
      </c>
    </row>
    <row r="175" spans="1:4" ht="15.75" x14ac:dyDescent="0.3">
      <c r="A175" s="2">
        <v>40647</v>
      </c>
      <c r="B175" s="5">
        <f>+LN(Data!B175/Data!B176)</f>
        <v>-2.2187248269705025E-3</v>
      </c>
      <c r="C175" s="5">
        <f>+LN(Data!C175/Data!C176)</f>
        <v>-6.7639359160752664E-3</v>
      </c>
      <c r="D175" s="5">
        <f>+LN(Data!D175/Data!D176)</f>
        <v>8.9969117891082664E-3</v>
      </c>
    </row>
    <row r="176" spans="1:4" ht="15.75" x14ac:dyDescent="0.3">
      <c r="A176" s="2">
        <v>40646</v>
      </c>
      <c r="B176" s="5">
        <f>+LN(Data!B176/Data!B177)</f>
        <v>5.863877847971862E-3</v>
      </c>
      <c r="C176" s="5">
        <f>+LN(Data!C176/Data!C177)</f>
        <v>-9.828733881392283E-3</v>
      </c>
      <c r="D176" s="5">
        <f>+LN(Data!D176/Data!D177)</f>
        <v>-4.5085739131469635E-3</v>
      </c>
    </row>
    <row r="177" spans="1:4" ht="15.75" x14ac:dyDescent="0.3">
      <c r="A177" s="2">
        <v>40645</v>
      </c>
      <c r="B177" s="5">
        <f>+LN(Data!B177/Data!B178)</f>
        <v>1.7212256823313766E-3</v>
      </c>
      <c r="C177" s="5">
        <f>+LN(Data!C177/Data!C178)</f>
        <v>-1.1398683447637904E-2</v>
      </c>
      <c r="D177" s="5">
        <f>+LN(Data!D177/Data!D178)</f>
        <v>6.7705065672107071E-3</v>
      </c>
    </row>
    <row r="178" spans="1:4" ht="15.75" x14ac:dyDescent="0.3">
      <c r="A178" s="2">
        <v>40644</v>
      </c>
      <c r="B178" s="5">
        <f>+LN(Data!B178/Data!B179)</f>
        <v>-6.4869217553457596E-3</v>
      </c>
      <c r="C178" s="5">
        <f>+LN(Data!C178/Data!C179)</f>
        <v>-3.4426370939893828E-4</v>
      </c>
      <c r="D178" s="5">
        <f>+LN(Data!D178/Data!D179)</f>
        <v>-6.7705065672107141E-3</v>
      </c>
    </row>
    <row r="179" spans="1:4" ht="15.75" x14ac:dyDescent="0.3">
      <c r="A179" s="2">
        <v>40641</v>
      </c>
      <c r="B179" s="5">
        <f>+LN(Data!B179/Data!B180)</f>
        <v>7.6098678287163184E-4</v>
      </c>
      <c r="C179" s="5">
        <f>+LN(Data!C179/Data!C180)</f>
        <v>-6.6610689550664947E-3</v>
      </c>
      <c r="D179" s="5">
        <f>+LN(Data!D179/Data!D180)</f>
        <v>0</v>
      </c>
    </row>
    <row r="180" spans="1:4" ht="15.75" x14ac:dyDescent="0.3">
      <c r="A180" s="2">
        <v>40640</v>
      </c>
      <c r="B180" s="5">
        <f>+LN(Data!B180/Data!B181)</f>
        <v>-4.515156628441451E-3</v>
      </c>
      <c r="C180" s="5">
        <f>+LN(Data!C180/Data!C181)</f>
        <v>1.4827490597953132E-3</v>
      </c>
      <c r="D180" s="5">
        <f>+LN(Data!D180/Data!D181)</f>
        <v>4.5085739131469453E-3</v>
      </c>
    </row>
    <row r="181" spans="1:4" ht="15.75" x14ac:dyDescent="0.3">
      <c r="A181" s="2">
        <v>40639</v>
      </c>
      <c r="B181" s="5">
        <f>+LN(Data!B181/Data!B182)</f>
        <v>1.0109733585009868E-3</v>
      </c>
      <c r="C181" s="5">
        <f>+LN(Data!C181/Data!C182)</f>
        <v>-3.1339949865892818E-3</v>
      </c>
      <c r="D181" s="5">
        <f>+LN(Data!D181/Data!D182)</f>
        <v>-6.7552609961250912E-3</v>
      </c>
    </row>
    <row r="182" spans="1:4" ht="15.75" x14ac:dyDescent="0.3">
      <c r="A182" s="2">
        <v>40638</v>
      </c>
      <c r="B182" s="5">
        <f>+LN(Data!B182/Data!B183)</f>
        <v>-4.9398387276774151E-3</v>
      </c>
      <c r="C182" s="5">
        <f>+LN(Data!C182/Data!C183)</f>
        <v>1.8866046056069129E-2</v>
      </c>
      <c r="D182" s="5">
        <f>+LN(Data!D182/Data!D183)</f>
        <v>6.7552609961251293E-3</v>
      </c>
    </row>
    <row r="183" spans="1:4" ht="15.75" x14ac:dyDescent="0.3">
      <c r="A183" s="2">
        <v>40637</v>
      </c>
      <c r="B183" s="5">
        <f>+LN(Data!B183/Data!B184)</f>
        <v>-5.3536453102477457E-3</v>
      </c>
      <c r="C183" s="5">
        <f>+LN(Data!C183/Data!C184)</f>
        <v>1.6897034377587855E-2</v>
      </c>
      <c r="D183" s="5">
        <f>+LN(Data!D183/Data!D184)</f>
        <v>6.8012050874829057E-3</v>
      </c>
    </row>
    <row r="184" spans="1:4" ht="15.75" x14ac:dyDescent="0.3">
      <c r="A184" s="2">
        <v>40634</v>
      </c>
      <c r="B184" s="5">
        <f>+LN(Data!B184/Data!B185)</f>
        <v>-5.449604767564703E-3</v>
      </c>
      <c r="C184" s="5">
        <f>+LN(Data!C184/Data!C185)</f>
        <v>-5.9083932664286522E-3</v>
      </c>
      <c r="D184" s="5">
        <f>+LN(Data!D184/Data!D185)</f>
        <v>-4.5392724334191101E-3</v>
      </c>
    </row>
    <row r="185" spans="1:4" ht="15.75" x14ac:dyDescent="0.3">
      <c r="A185" s="2">
        <v>40633</v>
      </c>
      <c r="B185" s="5">
        <f>+LN(Data!B185/Data!B186)</f>
        <v>2.4895232691536152E-4</v>
      </c>
      <c r="C185" s="5">
        <f>+LN(Data!C185/Data!C186)</f>
        <v>5.5841438273394337E-3</v>
      </c>
      <c r="D185" s="5">
        <f>+LN(Data!D185/Data!D186)</f>
        <v>-2.2619326540637415E-3</v>
      </c>
    </row>
    <row r="186" spans="1:4" ht="15.75" x14ac:dyDescent="0.3">
      <c r="A186" s="2">
        <v>40632</v>
      </c>
      <c r="B186" s="5">
        <f>+LN(Data!B186/Data!B187)</f>
        <v>2.9298417857821831E-3</v>
      </c>
      <c r="C186" s="5">
        <f>+LN(Data!C186/Data!C187)</f>
        <v>2.5763772579069481E-2</v>
      </c>
      <c r="D186" s="5">
        <f>+LN(Data!D186/Data!D187)</f>
        <v>-1.5691870962532082E-2</v>
      </c>
    </row>
    <row r="187" spans="1:4" ht="15.75" x14ac:dyDescent="0.3">
      <c r="A187" s="2">
        <v>40631</v>
      </c>
      <c r="B187" s="5">
        <f>+LN(Data!B187/Data!B188)</f>
        <v>1.8329138038546096E-3</v>
      </c>
      <c r="C187" s="5">
        <f>+LN(Data!C187/Data!C188)</f>
        <v>-1.1934427922827891E-2</v>
      </c>
      <c r="D187" s="5">
        <f>+LN(Data!D187/Data!D188)</f>
        <v>1.1183297049385109E-2</v>
      </c>
    </row>
    <row r="188" spans="1:4" ht="15.75" x14ac:dyDescent="0.3">
      <c r="A188" s="2">
        <v>40630</v>
      </c>
      <c r="B188" s="5">
        <f>+LN(Data!B188/Data!B189)</f>
        <v>-1.45827283040149E-3</v>
      </c>
      <c r="C188" s="5">
        <f>+LN(Data!C188/Data!C189)</f>
        <v>1.3932370102241503E-2</v>
      </c>
      <c r="D188" s="5">
        <f>+LN(Data!D188/Data!D189)</f>
        <v>1.3587165546308356E-2</v>
      </c>
    </row>
    <row r="189" spans="1:4" ht="15.75" x14ac:dyDescent="0.3">
      <c r="A189" s="2">
        <v>40627</v>
      </c>
      <c r="B189" s="5">
        <f>+LN(Data!B189/Data!B190)</f>
        <v>-4.8179853546852546E-3</v>
      </c>
      <c r="C189" s="5">
        <f>+LN(Data!C189/Data!C190)</f>
        <v>-4.5667060728468524E-2</v>
      </c>
      <c r="D189" s="5">
        <f>+LN(Data!D189/Data!D190)</f>
        <v>-1.1335419492424113E-2</v>
      </c>
    </row>
    <row r="190" spans="1:4" ht="15.75" x14ac:dyDescent="0.3">
      <c r="A190" s="2">
        <v>40626</v>
      </c>
      <c r="B190" s="5">
        <f>+LN(Data!B190/Data!B191)</f>
        <v>1.8870473317750514E-3</v>
      </c>
      <c r="C190" s="5">
        <f>+LN(Data!C190/Data!C191)</f>
        <v>-2.3263184432577407E-2</v>
      </c>
      <c r="D190" s="5">
        <f>+LN(Data!D190/Data!D191)</f>
        <v>-2.2292496937330316E-2</v>
      </c>
    </row>
    <row r="191" spans="1:4" ht="15.75" x14ac:dyDescent="0.3">
      <c r="A191" s="2">
        <v>40625</v>
      </c>
      <c r="B191" s="5">
        <f>+LN(Data!B191/Data!B192)</f>
        <v>2.5562970494571145E-3</v>
      </c>
      <c r="C191" s="5">
        <f>+LN(Data!C191/Data!C192)</f>
        <v>4.4504360891050232E-3</v>
      </c>
      <c r="D191" s="5">
        <f>+LN(Data!D191/Data!D192)</f>
        <v>-6.5919816821527252E-3</v>
      </c>
    </row>
    <row r="192" spans="1:4" ht="15.75" x14ac:dyDescent="0.3">
      <c r="A192" s="2">
        <v>40624</v>
      </c>
      <c r="B192" s="5">
        <f>+LN(Data!B192/Data!B193)</f>
        <v>-3.448422545612187E-3</v>
      </c>
      <c r="C192" s="5">
        <f>+LN(Data!C192/Data!C193)</f>
        <v>1.5229447297945528E-2</v>
      </c>
      <c r="D192" s="5">
        <f>+LN(Data!D192/Data!D193)</f>
        <v>6.5919816821527416E-3</v>
      </c>
    </row>
    <row r="193" spans="1:4" ht="15.75" x14ac:dyDescent="0.3">
      <c r="A193" s="2">
        <v>40623</v>
      </c>
      <c r="B193" s="5">
        <f>+LN(Data!B193/Data!B194)</f>
        <v>-6.5317828704494684E-3</v>
      </c>
      <c r="C193" s="5">
        <f>+LN(Data!C193/Data!C194)</f>
        <v>-1.6592193441894467E-2</v>
      </c>
      <c r="D193" s="5">
        <f>+LN(Data!D193/Data!D194)</f>
        <v>-2.3961067922766519E-2</v>
      </c>
    </row>
    <row r="194" spans="1:4" ht="15.75" x14ac:dyDescent="0.3">
      <c r="A194" s="2">
        <v>40620</v>
      </c>
      <c r="B194" s="5">
        <f>+LN(Data!B194/Data!B195)</f>
        <v>2.8059190251373801E-3</v>
      </c>
      <c r="C194" s="5">
        <f>+LN(Data!C194/Data!C195)</f>
        <v>-9.2908339548499475E-3</v>
      </c>
      <c r="D194" s="5">
        <f>+LN(Data!D194/Data!D195)</f>
        <v>2.1547088707121083E-3</v>
      </c>
    </row>
    <row r="195" spans="1:4" ht="15.75" x14ac:dyDescent="0.3">
      <c r="A195" s="2">
        <v>40619</v>
      </c>
      <c r="B195" s="5">
        <f>+LN(Data!B195/Data!B196)</f>
        <v>-1.1356950124740081E-3</v>
      </c>
      <c r="C195" s="5">
        <f>+LN(Data!C195/Data!C196)</f>
        <v>1.1249860563237175E-3</v>
      </c>
      <c r="D195" s="5">
        <f>+LN(Data!D195/Data!D196)</f>
        <v>2.6225279190089778E-2</v>
      </c>
    </row>
    <row r="196" spans="1:4" ht="15.75" x14ac:dyDescent="0.3">
      <c r="A196" s="2">
        <v>40618</v>
      </c>
      <c r="B196" s="5">
        <f>+LN(Data!B196/Data!B197)</f>
        <v>8.393222824377591E-3</v>
      </c>
      <c r="C196" s="5">
        <f>+LN(Data!C196/Data!C197)</f>
        <v>-1.2972671304038322E-2</v>
      </c>
      <c r="D196" s="5">
        <f>+LN(Data!D196/Data!D197)</f>
        <v>-4.4189201380354466E-3</v>
      </c>
    </row>
    <row r="197" spans="1:4" ht="15.75" x14ac:dyDescent="0.3">
      <c r="A197" s="2">
        <v>40617</v>
      </c>
      <c r="B197" s="5">
        <f>+LN(Data!B197/Data!B198)</f>
        <v>-3.3035215632624612E-3</v>
      </c>
      <c r="C197" s="5">
        <f>+LN(Data!C197/Data!C198)</f>
        <v>1.2229697449571443E-3</v>
      </c>
      <c r="D197" s="5">
        <f>+LN(Data!D197/Data!D198)</f>
        <v>-3.0397477184371045E-2</v>
      </c>
    </row>
    <row r="198" spans="1:4" ht="15.75" x14ac:dyDescent="0.3">
      <c r="A198" s="2">
        <v>40616</v>
      </c>
      <c r="B198" s="5">
        <f>+LN(Data!B198/Data!B199)</f>
        <v>-1.0987531295191949E-3</v>
      </c>
      <c r="C198" s="5">
        <f>+LN(Data!C198/Data!C199)</f>
        <v>2.0909035112493205E-2</v>
      </c>
      <c r="D198" s="5">
        <f>+LN(Data!D198/Data!D199)</f>
        <v>1.7256683623312744E-2</v>
      </c>
    </row>
    <row r="199" spans="1:4" ht="15.75" x14ac:dyDescent="0.3">
      <c r="A199" s="2">
        <v>40613</v>
      </c>
      <c r="B199" s="5">
        <f>+LN(Data!B199/Data!B200)</f>
        <v>1.4631098463976359E-2</v>
      </c>
      <c r="C199" s="5">
        <f>+LN(Data!C199/Data!C200)</f>
        <v>8.0122465037688242E-3</v>
      </c>
      <c r="D199" s="5">
        <f>+LN(Data!D199/Data!D200)</f>
        <v>6.5488118789054622E-3</v>
      </c>
    </row>
    <row r="200" spans="1:4" ht="15.75" x14ac:dyDescent="0.3">
      <c r="A200" s="2">
        <v>40612</v>
      </c>
      <c r="B200" s="5">
        <f>+LN(Data!B200/Data!B201)</f>
        <v>-2.102496714926979E-5</v>
      </c>
      <c r="C200" s="5">
        <f>+LN(Data!C200/Data!C201)</f>
        <v>-1.1103000810856425E-2</v>
      </c>
      <c r="D200" s="5">
        <f>+LN(Data!D200/Data!D201)</f>
        <v>-2.3805495502218228E-2</v>
      </c>
    </row>
    <row r="201" spans="1:4" ht="15.75" x14ac:dyDescent="0.3">
      <c r="A201" s="2">
        <v>40611</v>
      </c>
      <c r="B201" s="5">
        <f>+LN(Data!B201/Data!B202)</f>
        <v>4.9530615218337523E-3</v>
      </c>
      <c r="C201" s="5">
        <f>+LN(Data!C201/Data!C202)</f>
        <v>1.4400636672269903E-2</v>
      </c>
      <c r="D201" s="5">
        <f>+LN(Data!D201/Data!D202)</f>
        <v>-4.2680389159734048E-3</v>
      </c>
    </row>
    <row r="202" spans="1:4" ht="15.75" x14ac:dyDescent="0.3">
      <c r="A202" s="2">
        <v>40610</v>
      </c>
      <c r="B202" s="5">
        <f>+LN(Data!B202/Data!B203)</f>
        <v>1.1416250367831768E-3</v>
      </c>
      <c r="C202" s="5">
        <f>+LN(Data!C202/Data!C203)</f>
        <v>1.5281612502256221E-2</v>
      </c>
      <c r="D202" s="5">
        <f>+LN(Data!D202/Data!D203)</f>
        <v>2.1317424401914209E-3</v>
      </c>
    </row>
    <row r="203" spans="1:4" ht="15.75" x14ac:dyDescent="0.3">
      <c r="A203" s="2">
        <v>40609</v>
      </c>
      <c r="B203" s="5">
        <f>+LN(Data!B203/Data!B204)</f>
        <v>-2.7461518345961375E-3</v>
      </c>
      <c r="C203" s="5">
        <f>+LN(Data!C203/Data!C204)</f>
        <v>7.585704229543332E-4</v>
      </c>
      <c r="D203" s="5">
        <f>+LN(Data!D203/Data!D204)</f>
        <v>-2.1317424401914955E-3</v>
      </c>
    </row>
    <row r="204" spans="1:4" ht="15.75" x14ac:dyDescent="0.3">
      <c r="A204" s="2">
        <v>40606</v>
      </c>
      <c r="B204" s="5">
        <f>+LN(Data!B204/Data!B205)</f>
        <v>-8.4027046784323472E-3</v>
      </c>
      <c r="C204" s="5">
        <f>+LN(Data!C204/Data!C205)</f>
        <v>1.1772958666667725E-2</v>
      </c>
      <c r="D204" s="5">
        <f>+LN(Data!D204/Data!D205)</f>
        <v>2.1317424401914209E-3</v>
      </c>
    </row>
    <row r="205" spans="1:4" ht="15.75" x14ac:dyDescent="0.3">
      <c r="A205" s="2">
        <v>40605</v>
      </c>
      <c r="B205" s="5">
        <f>+LN(Data!B205/Data!B206)</f>
        <v>3.4365735175352222E-3</v>
      </c>
      <c r="C205" s="5">
        <f>+LN(Data!C205/Data!C206)</f>
        <v>-3.4682873211511672E-2</v>
      </c>
      <c r="D205" s="5">
        <f>+LN(Data!D205/Data!D206)</f>
        <v>-4.5879605750693664E-2</v>
      </c>
    </row>
    <row r="206" spans="1:4" ht="15.75" x14ac:dyDescent="0.3">
      <c r="A206" s="2">
        <v>40604</v>
      </c>
      <c r="B206" s="5">
        <f>+LN(Data!B206/Data!B207)</f>
        <v>2.5010258830831297E-3</v>
      </c>
      <c r="C206" s="5">
        <f>+LN(Data!C206/Data!C207)</f>
        <v>-2.1838748463751757E-2</v>
      </c>
      <c r="D206" s="5">
        <f>+LN(Data!D206/Data!D207)</f>
        <v>-6.096340766789032E-3</v>
      </c>
    </row>
    <row r="207" spans="1:4" ht="15.75" x14ac:dyDescent="0.3">
      <c r="A207" s="2">
        <v>40603</v>
      </c>
      <c r="B207" s="5">
        <f>+LN(Data!B207/Data!B208)</f>
        <v>-8.8342944620690858E-4</v>
      </c>
      <c r="C207" s="5">
        <f>+LN(Data!C207/Data!C208)</f>
        <v>-1.3390272563637699E-2</v>
      </c>
      <c r="D207" s="5">
        <f>+LN(Data!D207/Data!D208)</f>
        <v>8.1367413930617041E-3</v>
      </c>
    </row>
    <row r="208" spans="1:4" ht="15.75" x14ac:dyDescent="0.3">
      <c r="A208" s="2">
        <v>40602</v>
      </c>
      <c r="B208" s="5">
        <f>+LN(Data!B208/Data!B209)</f>
        <v>-5.3679020088969768E-3</v>
      </c>
      <c r="C208" s="5">
        <f>+LN(Data!C208/Data!C209)</f>
        <v>8.9346817895608333E-3</v>
      </c>
      <c r="D208" s="5">
        <f>+LN(Data!D208/Data!D209)</f>
        <v>-2.0404006262726283E-3</v>
      </c>
    </row>
    <row r="209" spans="1:4" ht="15.75" x14ac:dyDescent="0.3">
      <c r="A209" s="2">
        <v>40599</v>
      </c>
      <c r="B209" s="5">
        <f>+LN(Data!B209/Data!B210)</f>
        <v>8.7797245342153152E-3</v>
      </c>
      <c r="C209" s="5">
        <f>+LN(Data!C209/Data!C210)</f>
        <v>2.0025594943946039E-3</v>
      </c>
      <c r="D209" s="5">
        <f>+LN(Data!D209/Data!D210)</f>
        <v>0</v>
      </c>
    </row>
    <row r="210" spans="1:4" ht="15.75" x14ac:dyDescent="0.3">
      <c r="A210" s="2">
        <v>40598</v>
      </c>
      <c r="B210" s="5">
        <f>+LN(Data!B210/Data!B211)</f>
        <v>6.8800085094890308E-3</v>
      </c>
      <c r="C210" s="5">
        <f>+LN(Data!C210/Data!C211)</f>
        <v>6.5081301735140278E-3</v>
      </c>
      <c r="D210" s="5">
        <f>+LN(Data!D210/Data!D211)</f>
        <v>6.1337342172724622E-3</v>
      </c>
    </row>
    <row r="211" spans="1:4" ht="15.75" x14ac:dyDescent="0.3">
      <c r="A211" s="2">
        <v>40597</v>
      </c>
      <c r="B211" s="5">
        <f>+LN(Data!B211/Data!B212)</f>
        <v>3.8735815168717018E-3</v>
      </c>
      <c r="C211" s="5">
        <f>+LN(Data!C211/Data!C212)</f>
        <v>6.4943508314381001E-3</v>
      </c>
      <c r="D211" s="5">
        <f>+LN(Data!D211/Data!D212)</f>
        <v>2.0721835528724128E-2</v>
      </c>
    </row>
    <row r="212" spans="1:4" ht="15.75" x14ac:dyDescent="0.3">
      <c r="A212" s="2">
        <v>40596</v>
      </c>
      <c r="B212" s="5">
        <f>+LN(Data!B212/Data!B213)</f>
        <v>-4.2640287188791201E-4</v>
      </c>
      <c r="C212" s="5">
        <f>+LN(Data!C212/Data!C213)</f>
        <v>-1.0158639347071839E-2</v>
      </c>
      <c r="D212" s="5">
        <f>+LN(Data!D212/Data!D213)</f>
        <v>-1.2484556662245284E-2</v>
      </c>
    </row>
    <row r="213" spans="1:4" ht="15.75" x14ac:dyDescent="0.3">
      <c r="A213" s="2">
        <v>40595</v>
      </c>
      <c r="B213" s="5">
        <f>+LN(Data!B213/Data!B214)</f>
        <v>-8.5323663130585318E-3</v>
      </c>
      <c r="C213" s="5">
        <f>+LN(Data!C213/Data!C214)</f>
        <v>8.2988028146952844E-3</v>
      </c>
      <c r="D213" s="5">
        <f>+LN(Data!D213/Data!D214)</f>
        <v>-1.0286040083002464E-2</v>
      </c>
    </row>
    <row r="214" spans="1:4" ht="15.75" x14ac:dyDescent="0.3">
      <c r="A214" s="2">
        <v>40592</v>
      </c>
      <c r="B214" s="5">
        <f>+LN(Data!B214/Data!B215)</f>
        <v>-2.0479480180774549E-3</v>
      </c>
      <c r="C214" s="5">
        <f>+LN(Data!C214/Data!C215)</f>
        <v>9.3908027335411239E-3</v>
      </c>
      <c r="D214" s="5">
        <f>+LN(Data!D214/Data!D215)</f>
        <v>-2.0445723744762253E-3</v>
      </c>
    </row>
    <row r="215" spans="1:4" ht="15.75" x14ac:dyDescent="0.3">
      <c r="A215" s="2">
        <v>40591</v>
      </c>
      <c r="B215" s="5">
        <f>+LN(Data!B215/Data!B216)</f>
        <v>7.4943190968879475E-3</v>
      </c>
      <c r="C215" s="5">
        <f>+LN(Data!C215/Data!C216)</f>
        <v>1.5407389754515836E-2</v>
      </c>
      <c r="D215" s="5">
        <f>+LN(Data!D215/Data!D216)</f>
        <v>1.6474837203505042E-2</v>
      </c>
    </row>
    <row r="216" spans="1:4" ht="15.75" x14ac:dyDescent="0.3">
      <c r="A216" s="2">
        <v>40590</v>
      </c>
      <c r="B216" s="5">
        <f>+LN(Data!B216/Data!B217)</f>
        <v>1.2758087167160541E-3</v>
      </c>
      <c r="C216" s="5">
        <f>+LN(Data!C216/Data!C217)</f>
        <v>8.8703947136526684E-3</v>
      </c>
      <c r="D216" s="5">
        <f>+LN(Data!D216/Data!D217)</f>
        <v>2.0785706922426019E-3</v>
      </c>
    </row>
    <row r="217" spans="1:4" ht="15.75" x14ac:dyDescent="0.3">
      <c r="A217" s="2">
        <v>40589</v>
      </c>
      <c r="B217" s="5">
        <f>+LN(Data!B217/Data!B218)</f>
        <v>-7.2715258762351609E-3</v>
      </c>
      <c r="C217" s="5">
        <f>+LN(Data!C217/Data!C218)</f>
        <v>-2.559033617059676E-3</v>
      </c>
      <c r="D217" s="5">
        <f>+LN(Data!D217/Data!D218)</f>
        <v>-8.2884850800568326E-3</v>
      </c>
    </row>
    <row r="218" spans="1:4" ht="15.75" x14ac:dyDescent="0.3">
      <c r="A218" s="2">
        <v>40588</v>
      </c>
      <c r="B218" s="5">
        <f>+LN(Data!B218/Data!B219)</f>
        <v>-5.2878408354368163E-3</v>
      </c>
      <c r="C218" s="5">
        <f>+LN(Data!C218/Data!C219)</f>
        <v>-2.0599122392347255E-3</v>
      </c>
      <c r="D218" s="5">
        <f>+LN(Data!D218/Data!D219)</f>
        <v>-1.0264922815690932E-2</v>
      </c>
    </row>
    <row r="219" spans="1:4" ht="15.75" x14ac:dyDescent="0.3">
      <c r="A219" s="2">
        <v>40585</v>
      </c>
      <c r="B219" s="5">
        <f>+LN(Data!B219/Data!B220)</f>
        <v>-1.9731324621564566E-3</v>
      </c>
      <c r="C219" s="5">
        <f>+LN(Data!C219/Data!C220)</f>
        <v>1.6687754833065636E-2</v>
      </c>
      <c r="D219" s="5">
        <f>+LN(Data!D219/Data!D220)</f>
        <v>1.6474837203505042E-2</v>
      </c>
    </row>
    <row r="220" spans="1:4" ht="15.75" x14ac:dyDescent="0.3">
      <c r="A220" s="2">
        <v>40584</v>
      </c>
      <c r="B220" s="5">
        <f>+LN(Data!B220/Data!B221)</f>
        <v>-5.9795285836223878E-3</v>
      </c>
      <c r="C220" s="5">
        <f>+LN(Data!C220/Data!C221)</f>
        <v>9.5348802084738362E-3</v>
      </c>
      <c r="D220" s="5">
        <f>+LN(Data!D220/Data!D221)</f>
        <v>2.0982725331395443E-2</v>
      </c>
    </row>
    <row r="221" spans="1:4" ht="15.75" x14ac:dyDescent="0.3">
      <c r="A221" s="2">
        <v>40583</v>
      </c>
      <c r="B221" s="5">
        <f>+LN(Data!B221/Data!B222)</f>
        <v>3.2362149946728981E-3</v>
      </c>
      <c r="C221" s="5">
        <f>+LN(Data!C221/Data!C222)</f>
        <v>-2.0933769987395136E-2</v>
      </c>
      <c r="D221" s="5">
        <f>+LN(Data!D221/Data!D222)</f>
        <v>-2.3056984527715582E-2</v>
      </c>
    </row>
    <row r="222" spans="1:4" ht="15.75" x14ac:dyDescent="0.3">
      <c r="A222" s="2">
        <v>40582</v>
      </c>
      <c r="B222" s="5">
        <f>+LN(Data!B222/Data!B223)</f>
        <v>-3.7635645581924351E-4</v>
      </c>
      <c r="C222" s="5">
        <f>+LN(Data!C222/Data!C223)</f>
        <v>-1.8630110473900254E-3</v>
      </c>
      <c r="D222" s="5">
        <f>+LN(Data!D222/Data!D223)</f>
        <v>4.1528298885627566E-3</v>
      </c>
    </row>
    <row r="223" spans="1:4" ht="15.75" x14ac:dyDescent="0.3">
      <c r="A223" s="2">
        <v>40581</v>
      </c>
      <c r="B223" s="5">
        <f>+LN(Data!B223/Data!B224)</f>
        <v>-6.667246966218952E-3</v>
      </c>
      <c r="C223" s="5">
        <f>+LN(Data!C223/Data!C224)</f>
        <v>7.1507054055049181E-3</v>
      </c>
      <c r="D223" s="5">
        <f>+LN(Data!D223/Data!D224)</f>
        <v>-2.0785706922426049E-3</v>
      </c>
    </row>
    <row r="224" spans="1:4" ht="15.75" x14ac:dyDescent="0.3">
      <c r="A224" s="2">
        <v>40578</v>
      </c>
      <c r="B224" s="5">
        <f>+LN(Data!B224/Data!B225)</f>
        <v>2.2036056564785768E-3</v>
      </c>
      <c r="C224" s="5">
        <f>+LN(Data!C224/Data!C225)</f>
        <v>1.1637459170924713E-2</v>
      </c>
      <c r="D224" s="5">
        <f>+LN(Data!D224/Data!D225)</f>
        <v>-8.2713457506773062E-3</v>
      </c>
    </row>
    <row r="225" spans="1:4" ht="15.75" x14ac:dyDescent="0.3">
      <c r="A225" s="2">
        <v>40577</v>
      </c>
      <c r="B225" s="5">
        <f>+LN(Data!B225/Data!B226)</f>
        <v>-1.8728735136785133E-4</v>
      </c>
      <c r="C225" s="5">
        <f>+LN(Data!C225/Data!C226)</f>
        <v>3.2313816213114757E-2</v>
      </c>
      <c r="D225" s="5">
        <f>+LN(Data!D225/Data!D226)</f>
        <v>-6.1589190783515749E-3</v>
      </c>
    </row>
    <row r="226" spans="1:4" ht="15.75" x14ac:dyDescent="0.3">
      <c r="A226" s="2">
        <v>40576</v>
      </c>
      <c r="B226" s="5">
        <f>+LN(Data!B226/Data!B227)</f>
        <v>-7.3596053267552157E-3</v>
      </c>
      <c r="C226" s="5">
        <f>+LN(Data!C226/Data!C227)</f>
        <v>-1.8077532024186018E-2</v>
      </c>
      <c r="D226" s="5">
        <f>+LN(Data!D226/Data!D227)</f>
        <v>1.8591735670280794E-2</v>
      </c>
    </row>
    <row r="227" spans="1:4" ht="15.75" x14ac:dyDescent="0.3">
      <c r="A227" s="2">
        <v>40575</v>
      </c>
      <c r="B227" s="5">
        <f>+LN(Data!B227/Data!B228)</f>
        <v>1.6951609293628408E-3</v>
      </c>
      <c r="C227" s="5">
        <f>+LN(Data!C227/Data!C228)</f>
        <v>-1.8346952562863336E-2</v>
      </c>
      <c r="D227" s="5">
        <f>+LN(Data!D227/Data!D228)</f>
        <v>8.3752583367324891E-3</v>
      </c>
    </row>
    <row r="228" spans="1:4" ht="15.75" x14ac:dyDescent="0.3">
      <c r="A228" s="2">
        <v>40574</v>
      </c>
      <c r="B228" s="5">
        <f>+LN(Data!B228/Data!B229)</f>
        <v>-3.5524016043678832E-3</v>
      </c>
      <c r="C228" s="5">
        <f>+LN(Data!C228/Data!C229)</f>
        <v>-5.3275376563269583E-3</v>
      </c>
      <c r="D228" s="5">
        <f>+LN(Data!D228/Data!D229)</f>
        <v>-8.3752583367323833E-3</v>
      </c>
    </row>
    <row r="229" spans="1:4" ht="15.75" x14ac:dyDescent="0.3">
      <c r="A229" s="2">
        <v>40571</v>
      </c>
      <c r="B229" s="5">
        <f>+LN(Data!B229/Data!B230)</f>
        <v>-1.0663705348696446E-2</v>
      </c>
      <c r="C229" s="5">
        <f>+LN(Data!C229/Data!C230)</f>
        <v>-2.2725282524918643E-2</v>
      </c>
      <c r="D229" s="5">
        <f>+LN(Data!D229/Data!D230)</f>
        <v>-6.6543390776611519E-2</v>
      </c>
    </row>
    <row r="230" spans="1:4" ht="15.75" x14ac:dyDescent="0.3">
      <c r="A230" s="2">
        <v>40570</v>
      </c>
      <c r="B230" s="5">
        <f>+LN(Data!B230/Data!B231)</f>
        <v>-4.6196978623646908E-3</v>
      </c>
      <c r="C230" s="5">
        <f>+LN(Data!C230/Data!C231)</f>
        <v>8.0673481209179217E-3</v>
      </c>
      <c r="D230" s="5">
        <f>+LN(Data!D230/Data!D231)</f>
        <v>1.771351175977862E-2</v>
      </c>
    </row>
    <row r="231" spans="1:4" ht="15.75" x14ac:dyDescent="0.3">
      <c r="A231" s="2">
        <v>40569</v>
      </c>
      <c r="B231" s="5">
        <f>+LN(Data!B231/Data!B232)</f>
        <v>-1.2783444139271311E-3</v>
      </c>
      <c r="C231" s="5">
        <f>+LN(Data!C231/Data!C232)</f>
        <v>3.6516487469242351E-3</v>
      </c>
      <c r="D231" s="5">
        <f>+LN(Data!D231/Data!D232)</f>
        <v>-7.9114336700405064E-3</v>
      </c>
    </row>
    <row r="232" spans="1:4" ht="15.75" x14ac:dyDescent="0.3">
      <c r="A232" s="2">
        <v>40568</v>
      </c>
      <c r="B232" s="5">
        <f>+LN(Data!B232/Data!B233)</f>
        <v>1.3189535509884939E-3</v>
      </c>
      <c r="C232" s="5">
        <f>+LN(Data!C232/Data!C233)</f>
        <v>8.1042917988070617E-3</v>
      </c>
      <c r="D232" s="5">
        <f>+LN(Data!D232/Data!D233)</f>
        <v>2.7968263249054527E-2</v>
      </c>
    </row>
    <row r="233" spans="1:4" ht="15.75" x14ac:dyDescent="0.3">
      <c r="A233" s="2">
        <v>40567</v>
      </c>
      <c r="B233" s="5">
        <f>+LN(Data!B233/Data!B234)</f>
        <v>-3.2637700142292953E-3</v>
      </c>
      <c r="C233" s="5">
        <f>+LN(Data!C233/Data!C234)</f>
        <v>-2.3681105659677801E-3</v>
      </c>
      <c r="D233" s="5">
        <f>+LN(Data!D233/Data!D234)</f>
        <v>6.0963407667889869E-3</v>
      </c>
    </row>
    <row r="234" spans="1:4" ht="15.75" x14ac:dyDescent="0.3">
      <c r="A234" s="2">
        <v>40564</v>
      </c>
      <c r="B234" s="5">
        <f>+LN(Data!B234/Data!B235)</f>
        <v>6.5178557427905837E-3</v>
      </c>
      <c r="C234" s="5">
        <f>+LN(Data!C234/Data!C235)</f>
        <v>1.8657422583896726E-2</v>
      </c>
      <c r="D234" s="5">
        <f>+LN(Data!D234/Data!D235)</f>
        <v>-6.096340766789032E-3</v>
      </c>
    </row>
    <row r="235" spans="1:4" ht="15.75" x14ac:dyDescent="0.3">
      <c r="A235" s="2">
        <v>40563</v>
      </c>
      <c r="B235" s="5">
        <f>+LN(Data!B235/Data!B236)</f>
        <v>4.4826603301670472E-4</v>
      </c>
      <c r="C235" s="5">
        <f>+LN(Data!C235/Data!C236)</f>
        <v>7.1359562347711953E-3</v>
      </c>
      <c r="D235" s="5">
        <f>+LN(Data!D235/Data!D236)</f>
        <v>-2.0238824961377479E-3</v>
      </c>
    </row>
    <row r="236" spans="1:4" ht="15.75" x14ac:dyDescent="0.3">
      <c r="A236" s="2">
        <v>40562</v>
      </c>
      <c r="B236" s="5">
        <f>+LN(Data!B236/Data!B237)</f>
        <v>7.1356489842087424E-4</v>
      </c>
      <c r="C236" s="5">
        <f>+LN(Data!C236/Data!C237)</f>
        <v>-8.0871015145414092E-4</v>
      </c>
      <c r="D236" s="5">
        <f>+LN(Data!D236/Data!D237)</f>
        <v>-4.0355179867503227E-3</v>
      </c>
    </row>
    <row r="237" spans="1:4" ht="15.75" x14ac:dyDescent="0.3">
      <c r="A237" s="2">
        <v>40561</v>
      </c>
      <c r="B237" s="5">
        <f>+LN(Data!B237/Data!B238)</f>
        <v>-3.7456276997481874E-3</v>
      </c>
      <c r="C237" s="5">
        <f>+LN(Data!C237/Data!C238)</f>
        <v>8.1468682495512961E-3</v>
      </c>
      <c r="D237" s="5">
        <f>+LN(Data!D237/Data!D238)</f>
        <v>1.4196141875949858E-2</v>
      </c>
    </row>
    <row r="238" spans="1:4" ht="15.75" x14ac:dyDescent="0.3">
      <c r="A238" s="2">
        <v>40560</v>
      </c>
      <c r="B238" s="5">
        <f>+LN(Data!B238/Data!B239)</f>
        <v>6.8095433266190542E-3</v>
      </c>
      <c r="C238" s="5">
        <f>+LN(Data!C238/Data!C239)</f>
        <v>5.2053502518267852E-3</v>
      </c>
      <c r="D238" s="5">
        <f>+LN(Data!D238/Data!D239)</f>
        <v>0</v>
      </c>
    </row>
    <row r="239" spans="1:4" ht="15.75" x14ac:dyDescent="0.3">
      <c r="A239" s="2"/>
      <c r="B239" s="5"/>
      <c r="C239" s="5"/>
      <c r="D23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baseColWidth="10" defaultRowHeight="15" x14ac:dyDescent="0.25"/>
  <cols>
    <col min="1" max="1" width="17.140625" bestFit="1" customWidth="1"/>
    <col min="3" max="3" width="11.85546875" bestFit="1" customWidth="1"/>
    <col min="7" max="7" width="11.85546875" bestFit="1" customWidth="1"/>
  </cols>
  <sheetData>
    <row r="1" spans="1:8" ht="28.5" x14ac:dyDescent="0.45">
      <c r="A1" s="10" t="s">
        <v>17</v>
      </c>
      <c r="C1" t="s">
        <v>21</v>
      </c>
      <c r="E1">
        <v>514.11</v>
      </c>
    </row>
    <row r="2" spans="1:8" x14ac:dyDescent="0.25">
      <c r="C2" t="s">
        <v>22</v>
      </c>
      <c r="E2" s="11">
        <v>0.95</v>
      </c>
    </row>
    <row r="3" spans="1:8" x14ac:dyDescent="0.25">
      <c r="C3" t="s">
        <v>23</v>
      </c>
      <c r="E3">
        <f>+NORMSINV(E2)</f>
        <v>1.6448536269514715</v>
      </c>
    </row>
    <row r="5" spans="1:8" x14ac:dyDescent="0.25">
      <c r="A5" t="s">
        <v>27</v>
      </c>
    </row>
    <row r="6" spans="1:8" x14ac:dyDescent="0.25">
      <c r="A6" t="s">
        <v>1</v>
      </c>
      <c r="B6">
        <f>100*E1</f>
        <v>51411</v>
      </c>
    </row>
    <row r="7" spans="1:8" x14ac:dyDescent="0.25">
      <c r="A7" t="s">
        <v>2</v>
      </c>
      <c r="B7">
        <f>200*E1</f>
        <v>102822</v>
      </c>
    </row>
    <row r="8" spans="1:8" x14ac:dyDescent="0.25">
      <c r="B8" s="13">
        <f>SUM(B6:B7)</f>
        <v>154233</v>
      </c>
    </row>
    <row r="10" spans="1:8" ht="15.75" thickBot="1" x14ac:dyDescent="0.3"/>
    <row r="11" spans="1:8" ht="16.5" thickBot="1" x14ac:dyDescent="0.3">
      <c r="A11" s="14" t="s">
        <v>18</v>
      </c>
      <c r="B11" s="15" t="s">
        <v>19</v>
      </c>
      <c r="C11" s="16" t="s">
        <v>20</v>
      </c>
      <c r="E11" t="s">
        <v>16</v>
      </c>
    </row>
    <row r="12" spans="1:8" x14ac:dyDescent="0.25">
      <c r="A12" s="17" t="s">
        <v>1</v>
      </c>
      <c r="B12" s="1">
        <f>100*E1</f>
        <v>51411</v>
      </c>
      <c r="C12" s="18">
        <f>+B12*$E$3*G18</f>
        <v>1414.1244003036811</v>
      </c>
      <c r="E12" s="8"/>
      <c r="F12" s="8" t="s">
        <v>0</v>
      </c>
      <c r="G12" s="8" t="s">
        <v>1</v>
      </c>
      <c r="H12" s="8" t="s">
        <v>2</v>
      </c>
    </row>
    <row r="13" spans="1:8" x14ac:dyDescent="0.25">
      <c r="A13" s="17" t="s">
        <v>2</v>
      </c>
      <c r="B13" s="1">
        <f>200*E1</f>
        <v>102822</v>
      </c>
      <c r="C13" s="18">
        <f t="shared" ref="C13:C14" si="0">+B13*$E$3*G19</f>
        <v>5716.2839147896048</v>
      </c>
      <c r="E13" s="6" t="s">
        <v>0</v>
      </c>
      <c r="F13" s="6">
        <v>1</v>
      </c>
      <c r="G13" s="6">
        <f>+F14</f>
        <v>2.6654367707137409E-2</v>
      </c>
      <c r="H13" s="6">
        <f>+F15</f>
        <v>-0.11159829244706823</v>
      </c>
    </row>
    <row r="14" spans="1:8" x14ac:dyDescent="0.25">
      <c r="A14" s="17" t="s">
        <v>0</v>
      </c>
      <c r="B14" s="1">
        <f>+B13+B12</f>
        <v>154233</v>
      </c>
      <c r="C14" s="18">
        <f t="shared" si="0"/>
        <v>1828.6419856130333</v>
      </c>
      <c r="E14" s="6" t="s">
        <v>1</v>
      </c>
      <c r="F14" s="6">
        <v>2.6654367707137409E-2</v>
      </c>
      <c r="G14" s="6">
        <v>1</v>
      </c>
      <c r="H14" s="6">
        <f>+G15</f>
        <v>0.56113921141797829</v>
      </c>
    </row>
    <row r="15" spans="1:8" ht="15.75" thickBot="1" x14ac:dyDescent="0.3">
      <c r="A15" s="19" t="s">
        <v>26</v>
      </c>
      <c r="B15" s="20">
        <f>SUM(B12:B14)</f>
        <v>308466</v>
      </c>
      <c r="C15" s="21"/>
      <c r="E15" s="7" t="s">
        <v>2</v>
      </c>
      <c r="F15" s="7">
        <v>-0.11159829244706823</v>
      </c>
      <c r="G15" s="7">
        <v>0.56113921141797829</v>
      </c>
      <c r="H15" s="7">
        <v>1</v>
      </c>
    </row>
    <row r="17" spans="1:7" ht="15.75" thickBot="1" x14ac:dyDescent="0.3">
      <c r="A17" s="9" t="s">
        <v>25</v>
      </c>
      <c r="C17" s="23">
        <f t="array" ref="C17">+SQRT(MMULT(TRANSPOSE(C12:C14),MMULT(F13:H15,C12:C14)))</f>
        <v>7043.0498879590377</v>
      </c>
      <c r="E17" s="7" t="s">
        <v>24</v>
      </c>
      <c r="G17" t="s">
        <v>30</v>
      </c>
    </row>
    <row r="18" spans="1:7" x14ac:dyDescent="0.25">
      <c r="A18" s="9" t="s">
        <v>28</v>
      </c>
      <c r="C18" s="13">
        <f>+C17/B8</f>
        <v>4.5664999630163697E-2</v>
      </c>
      <c r="E18" s="6" t="s">
        <v>1</v>
      </c>
      <c r="F18" s="6">
        <v>2.7964600243647272E-4</v>
      </c>
      <c r="G18">
        <f>+SQRT(F18)</f>
        <v>1.6722619484891496E-2</v>
      </c>
    </row>
    <row r="19" spans="1:7" x14ac:dyDescent="0.25">
      <c r="E19" s="6" t="s">
        <v>2</v>
      </c>
      <c r="F19" s="6">
        <v>1.1423547038748598E-3</v>
      </c>
      <c r="G19">
        <f t="shared" ref="G19:G20" si="1">+SQRT(F19)</f>
        <v>3.3798738199448508E-2</v>
      </c>
    </row>
    <row r="20" spans="1:7" x14ac:dyDescent="0.25">
      <c r="E20" s="6" t="s">
        <v>0</v>
      </c>
      <c r="F20" s="6">
        <v>5.1957500201378328E-5</v>
      </c>
      <c r="G20">
        <f t="shared" si="1"/>
        <v>7.2081551177384032E-3</v>
      </c>
    </row>
    <row r="23" spans="1:7" x14ac:dyDescent="0.25">
      <c r="A23" s="9" t="s">
        <v>29</v>
      </c>
    </row>
    <row r="24" spans="1:7" x14ac:dyDescent="0.25">
      <c r="A24" t="s">
        <v>1</v>
      </c>
      <c r="C24">
        <f t="array" ref="C24:C26">+MMULT(F13:H15,C12:C14)/$C$17</f>
        <v>0.19344105639868656</v>
      </c>
    </row>
    <row r="25" spans="1:7" x14ac:dyDescent="0.25">
      <c r="A25" t="s">
        <v>2</v>
      </c>
      <c r="C25">
        <v>0.96266522829875933</v>
      </c>
    </row>
    <row r="26" spans="1:7" x14ac:dyDescent="0.25">
      <c r="A26" t="s">
        <v>0</v>
      </c>
      <c r="C26">
        <v>0.69266287233859403</v>
      </c>
    </row>
    <row r="28" spans="1:7" x14ac:dyDescent="0.25">
      <c r="A28" s="9" t="s">
        <v>31</v>
      </c>
    </row>
    <row r="29" spans="1:7" x14ac:dyDescent="0.25">
      <c r="A29" t="s">
        <v>1</v>
      </c>
      <c r="C29">
        <f>+C12*C24</f>
        <v>273.54971787390321</v>
      </c>
    </row>
    <row r="30" spans="1:7" x14ac:dyDescent="0.25">
      <c r="A30" t="s">
        <v>2</v>
      </c>
      <c r="C30">
        <f t="shared" ref="C30:C31" si="2">+C13*C25</f>
        <v>5502.8677598514605</v>
      </c>
    </row>
    <row r="31" spans="1:7" x14ac:dyDescent="0.25">
      <c r="A31" t="s">
        <v>0</v>
      </c>
      <c r="C31">
        <f t="shared" si="2"/>
        <v>1266.6324102336737</v>
      </c>
    </row>
    <row r="32" spans="1:7" x14ac:dyDescent="0.25">
      <c r="C32" s="22">
        <f>SUM(C29:C31)</f>
        <v>7043.0498879590377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</vt:lpstr>
      <vt:lpstr>Retornos</vt:lpstr>
      <vt:lpstr>VaR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Carlitos</dc:creator>
  <cp:lastModifiedBy>Carlitos</cp:lastModifiedBy>
  <dcterms:created xsi:type="dcterms:W3CDTF">2011-12-13T00:12:40Z</dcterms:created>
  <dcterms:modified xsi:type="dcterms:W3CDTF">2011-12-13T19:09:38Z</dcterms:modified>
</cp:coreProperties>
</file>