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5600" windowHeight="7995"/>
  </bookViews>
  <sheets>
    <sheet name="Datos" sheetId="1" r:id="rId1"/>
    <sheet name="Retornos" sheetId="2" r:id="rId2"/>
    <sheet name="Mapping" sheetId="3" r:id="rId3"/>
    <sheet name="VaR" sheetId="4" r:id="rId4"/>
  </sheets>
  <calcPr calcId="144525"/>
</workbook>
</file>

<file path=xl/calcChain.xml><?xml version="1.0" encoding="utf-8"?>
<calcChain xmlns="http://schemas.openxmlformats.org/spreadsheetml/2006/main">
  <c r="D12" i="4" l="1"/>
  <c r="J9" i="4"/>
  <c r="J8" i="4"/>
  <c r="J7" i="4"/>
  <c r="B22" i="3"/>
  <c r="C17" i="3"/>
  <c r="L14" i="2"/>
  <c r="L13" i="2"/>
  <c r="L12" i="2"/>
  <c r="K13" i="2"/>
  <c r="K12" i="2"/>
  <c r="L11" i="2"/>
  <c r="K11" i="2"/>
  <c r="J12" i="2"/>
  <c r="J11" i="2"/>
  <c r="I11" i="2"/>
  <c r="H5" i="2" l="1"/>
  <c r="I5" i="2"/>
  <c r="J5" i="2"/>
  <c r="K5" i="2"/>
  <c r="G5" i="2"/>
  <c r="D3" i="2"/>
  <c r="E3" i="2"/>
  <c r="D4" i="2"/>
  <c r="E4" i="2"/>
  <c r="D5" i="2"/>
  <c r="E5" i="2"/>
  <c r="D6" i="2"/>
  <c r="E6" i="2"/>
  <c r="D7" i="2"/>
  <c r="E7" i="2"/>
  <c r="D8" i="2"/>
  <c r="E8" i="2"/>
  <c r="D9" i="2"/>
  <c r="E9" i="2"/>
  <c r="D10" i="2"/>
  <c r="E10" i="2"/>
  <c r="D11" i="2"/>
  <c r="E11" i="2"/>
  <c r="D12" i="2"/>
  <c r="E12" i="2"/>
  <c r="D13" i="2"/>
  <c r="E13" i="2"/>
  <c r="D14" i="2"/>
  <c r="E14" i="2"/>
  <c r="D15" i="2"/>
  <c r="E15" i="2"/>
  <c r="D16" i="2"/>
  <c r="E16" i="2"/>
  <c r="D17" i="2"/>
  <c r="E17" i="2"/>
  <c r="D18" i="2"/>
  <c r="E18" i="2"/>
  <c r="D19" i="2"/>
  <c r="E19" i="2"/>
  <c r="D20" i="2"/>
  <c r="E20" i="2"/>
  <c r="D21" i="2"/>
  <c r="E21" i="2"/>
  <c r="D22" i="2"/>
  <c r="E22" i="2"/>
  <c r="D23" i="2"/>
  <c r="E23" i="2"/>
  <c r="D24" i="2"/>
  <c r="E24" i="2"/>
  <c r="D25" i="2"/>
  <c r="E25" i="2"/>
  <c r="D26" i="2"/>
  <c r="E26" i="2"/>
  <c r="D27" i="2"/>
  <c r="E27" i="2"/>
  <c r="D28" i="2"/>
  <c r="E28" i="2"/>
  <c r="D29" i="2"/>
  <c r="E29" i="2"/>
  <c r="D30" i="2"/>
  <c r="E30" i="2"/>
  <c r="D31" i="2"/>
  <c r="E31" i="2"/>
  <c r="D32" i="2"/>
  <c r="E32" i="2"/>
  <c r="D33" i="2"/>
  <c r="E33" i="2"/>
  <c r="D34" i="2"/>
  <c r="E34" i="2"/>
  <c r="D35" i="2"/>
  <c r="E35" i="2"/>
  <c r="D36" i="2"/>
  <c r="E36" i="2"/>
  <c r="D37" i="2"/>
  <c r="E37" i="2"/>
  <c r="D38" i="2"/>
  <c r="E38" i="2"/>
  <c r="D39" i="2"/>
  <c r="E39" i="2"/>
  <c r="D40" i="2"/>
  <c r="E40" i="2"/>
  <c r="D41" i="2"/>
  <c r="E41" i="2"/>
  <c r="D42" i="2"/>
  <c r="E42" i="2"/>
  <c r="D43" i="2"/>
  <c r="E43" i="2"/>
  <c r="D44" i="2"/>
  <c r="E44" i="2"/>
  <c r="D45" i="2"/>
  <c r="E45" i="2"/>
  <c r="D46" i="2"/>
  <c r="E46" i="2"/>
  <c r="D47" i="2"/>
  <c r="E47" i="2"/>
  <c r="D48" i="2"/>
  <c r="E48" i="2"/>
  <c r="D49" i="2"/>
  <c r="E49" i="2"/>
  <c r="D50" i="2"/>
  <c r="E50" i="2"/>
  <c r="D51" i="2"/>
  <c r="E51" i="2"/>
  <c r="D52" i="2"/>
  <c r="E52" i="2"/>
  <c r="D53" i="2"/>
  <c r="E53" i="2"/>
  <c r="D54" i="2"/>
  <c r="E54" i="2"/>
  <c r="D55" i="2"/>
  <c r="E55" i="2"/>
  <c r="D56" i="2"/>
  <c r="E56" i="2"/>
  <c r="D57" i="2"/>
  <c r="E57" i="2"/>
  <c r="D58" i="2"/>
  <c r="E58" i="2"/>
  <c r="D59" i="2"/>
  <c r="E59" i="2"/>
  <c r="D60" i="2"/>
  <c r="E60" i="2"/>
  <c r="D61" i="2"/>
  <c r="E61" i="2"/>
  <c r="D62" i="2"/>
  <c r="E62" i="2"/>
  <c r="D63" i="2"/>
  <c r="E63" i="2"/>
  <c r="D64" i="2"/>
  <c r="E64" i="2"/>
  <c r="D65" i="2"/>
  <c r="E65" i="2"/>
  <c r="D66" i="2"/>
  <c r="E66" i="2"/>
  <c r="D67" i="2"/>
  <c r="E67" i="2"/>
  <c r="D68" i="2"/>
  <c r="E68" i="2"/>
  <c r="D69" i="2"/>
  <c r="E69" i="2"/>
  <c r="D70" i="2"/>
  <c r="E70" i="2"/>
  <c r="D71" i="2"/>
  <c r="E71" i="2"/>
  <c r="D72" i="2"/>
  <c r="E72" i="2"/>
  <c r="D73" i="2"/>
  <c r="E73" i="2"/>
  <c r="D74" i="2"/>
  <c r="E74" i="2"/>
  <c r="D75" i="2"/>
  <c r="E75" i="2"/>
  <c r="D76" i="2"/>
  <c r="E76" i="2"/>
  <c r="D77" i="2"/>
  <c r="E77" i="2"/>
  <c r="D78" i="2"/>
  <c r="E78" i="2"/>
  <c r="D79" i="2"/>
  <c r="E79" i="2"/>
  <c r="D80" i="2"/>
  <c r="E80" i="2"/>
  <c r="D81" i="2"/>
  <c r="E81" i="2"/>
  <c r="D82" i="2"/>
  <c r="E82" i="2"/>
  <c r="D83" i="2"/>
  <c r="E83" i="2"/>
  <c r="D84" i="2"/>
  <c r="E84" i="2"/>
  <c r="D85" i="2"/>
  <c r="E85" i="2"/>
  <c r="D86" i="2"/>
  <c r="E86" i="2"/>
  <c r="D87" i="2"/>
  <c r="E87" i="2"/>
  <c r="D88" i="2"/>
  <c r="E88" i="2"/>
  <c r="D89" i="2"/>
  <c r="E89" i="2"/>
  <c r="D90" i="2"/>
  <c r="E90" i="2"/>
  <c r="D91" i="2"/>
  <c r="E91" i="2"/>
  <c r="D92" i="2"/>
  <c r="E92" i="2"/>
  <c r="D93" i="2"/>
  <c r="E93" i="2"/>
  <c r="D94" i="2"/>
  <c r="E94" i="2"/>
  <c r="D95" i="2"/>
  <c r="E95" i="2"/>
  <c r="D96" i="2"/>
  <c r="E96" i="2"/>
  <c r="D97" i="2"/>
  <c r="E97" i="2"/>
  <c r="D98" i="2"/>
  <c r="E98" i="2"/>
  <c r="D99" i="2"/>
  <c r="E99" i="2"/>
  <c r="D100" i="2"/>
  <c r="E100" i="2"/>
  <c r="D101" i="2"/>
  <c r="E101" i="2"/>
  <c r="D102" i="2"/>
  <c r="E102" i="2"/>
  <c r="D103" i="2"/>
  <c r="E103" i="2"/>
  <c r="D104" i="2"/>
  <c r="E104" i="2"/>
  <c r="D105" i="2"/>
  <c r="E105" i="2"/>
  <c r="D106" i="2"/>
  <c r="E106" i="2"/>
  <c r="D107" i="2"/>
  <c r="E107" i="2"/>
  <c r="D108" i="2"/>
  <c r="E108" i="2"/>
  <c r="D109" i="2"/>
  <c r="E109" i="2"/>
  <c r="D110" i="2"/>
  <c r="E110" i="2"/>
  <c r="D111" i="2"/>
  <c r="E111" i="2"/>
  <c r="D112" i="2"/>
  <c r="E112" i="2"/>
  <c r="D113" i="2"/>
  <c r="E113" i="2"/>
  <c r="D114" i="2"/>
  <c r="E114" i="2"/>
  <c r="D115" i="2"/>
  <c r="E115" i="2"/>
  <c r="D116" i="2"/>
  <c r="E116" i="2"/>
  <c r="D117" i="2"/>
  <c r="E117" i="2"/>
  <c r="D118" i="2"/>
  <c r="E118" i="2"/>
  <c r="D119" i="2"/>
  <c r="E119" i="2"/>
  <c r="D120" i="2"/>
  <c r="E120" i="2"/>
  <c r="D121" i="2"/>
  <c r="E121" i="2"/>
  <c r="D122" i="2"/>
  <c r="E122" i="2"/>
  <c r="D123" i="2"/>
  <c r="E123" i="2"/>
  <c r="D124" i="2"/>
  <c r="E124" i="2"/>
  <c r="D125" i="2"/>
  <c r="E125" i="2"/>
  <c r="D126" i="2"/>
  <c r="E126" i="2"/>
  <c r="D127" i="2"/>
  <c r="E127" i="2"/>
  <c r="D128" i="2"/>
  <c r="E128" i="2"/>
  <c r="D129" i="2"/>
  <c r="E129" i="2"/>
  <c r="D130" i="2"/>
  <c r="E130" i="2"/>
  <c r="D131" i="2"/>
  <c r="E131" i="2"/>
  <c r="D132" i="2"/>
  <c r="E132" i="2"/>
  <c r="D133" i="2"/>
  <c r="E133" i="2"/>
  <c r="D134" i="2"/>
  <c r="E134" i="2"/>
  <c r="D135" i="2"/>
  <c r="E135" i="2"/>
  <c r="D136" i="2"/>
  <c r="E136" i="2"/>
  <c r="D137" i="2"/>
  <c r="E137" i="2"/>
  <c r="D138" i="2"/>
  <c r="E138" i="2"/>
  <c r="D139" i="2"/>
  <c r="E139" i="2"/>
  <c r="D140" i="2"/>
  <c r="E140" i="2"/>
  <c r="D141" i="2"/>
  <c r="E141" i="2"/>
  <c r="D142" i="2"/>
  <c r="E142" i="2"/>
  <c r="D143" i="2"/>
  <c r="E143" i="2"/>
  <c r="D144" i="2"/>
  <c r="E144" i="2"/>
  <c r="D145" i="2"/>
  <c r="E145" i="2"/>
  <c r="D146" i="2"/>
  <c r="E146" i="2"/>
  <c r="D147" i="2"/>
  <c r="E147" i="2"/>
  <c r="D148" i="2"/>
  <c r="E148" i="2"/>
  <c r="D149" i="2"/>
  <c r="E149" i="2"/>
  <c r="D150" i="2"/>
  <c r="E150" i="2"/>
  <c r="D151" i="2"/>
  <c r="E151" i="2"/>
  <c r="D152" i="2"/>
  <c r="E152" i="2"/>
  <c r="D153" i="2"/>
  <c r="E153" i="2"/>
  <c r="D154" i="2"/>
  <c r="E154" i="2"/>
  <c r="D155" i="2"/>
  <c r="E155" i="2"/>
  <c r="D156" i="2"/>
  <c r="E156" i="2"/>
  <c r="D157" i="2"/>
  <c r="E157" i="2"/>
  <c r="D158" i="2"/>
  <c r="E158" i="2"/>
  <c r="D159" i="2"/>
  <c r="E159" i="2"/>
  <c r="D160" i="2"/>
  <c r="E160" i="2"/>
  <c r="D161" i="2"/>
  <c r="E161" i="2"/>
  <c r="D162" i="2"/>
  <c r="E162" i="2"/>
  <c r="D163" i="2"/>
  <c r="E163" i="2"/>
  <c r="D164" i="2"/>
  <c r="E164" i="2"/>
  <c r="D165" i="2"/>
  <c r="E165" i="2"/>
  <c r="D166" i="2"/>
  <c r="E166" i="2"/>
  <c r="D167" i="2"/>
  <c r="E167" i="2"/>
  <c r="D168" i="2"/>
  <c r="E168" i="2"/>
  <c r="D169" i="2"/>
  <c r="E169" i="2"/>
  <c r="D170" i="2"/>
  <c r="E170" i="2"/>
  <c r="D171" i="2"/>
  <c r="E171" i="2"/>
  <c r="D172" i="2"/>
  <c r="E172" i="2"/>
  <c r="D173" i="2"/>
  <c r="E173" i="2"/>
  <c r="D174" i="2"/>
  <c r="E174" i="2"/>
  <c r="D175" i="2"/>
  <c r="E175" i="2"/>
  <c r="D176" i="2"/>
  <c r="E176" i="2"/>
  <c r="D177" i="2"/>
  <c r="E177" i="2"/>
  <c r="D178" i="2"/>
  <c r="E178" i="2"/>
  <c r="D179" i="2"/>
  <c r="E179" i="2"/>
  <c r="D180" i="2"/>
  <c r="E180" i="2"/>
  <c r="D181" i="2"/>
  <c r="E181" i="2"/>
  <c r="D182" i="2"/>
  <c r="E182" i="2"/>
  <c r="D183" i="2"/>
  <c r="E183" i="2"/>
  <c r="D184" i="2"/>
  <c r="E184" i="2"/>
  <c r="D185" i="2"/>
  <c r="E185" i="2"/>
  <c r="D186" i="2"/>
  <c r="E186" i="2"/>
  <c r="D187" i="2"/>
  <c r="E187" i="2"/>
  <c r="D188" i="2"/>
  <c r="E188" i="2"/>
  <c r="D189" i="2"/>
  <c r="E189" i="2"/>
  <c r="D190" i="2"/>
  <c r="E190" i="2"/>
  <c r="D191" i="2"/>
  <c r="E191" i="2"/>
  <c r="D192" i="2"/>
  <c r="E192" i="2"/>
  <c r="D193" i="2"/>
  <c r="E193" i="2"/>
  <c r="D194" i="2"/>
  <c r="E194" i="2"/>
  <c r="D195" i="2"/>
  <c r="E195" i="2"/>
  <c r="D196" i="2"/>
  <c r="E196" i="2"/>
  <c r="D197" i="2"/>
  <c r="E197" i="2"/>
  <c r="D2" i="2"/>
  <c r="E2" i="2"/>
  <c r="B3" i="2"/>
  <c r="C3" i="2"/>
  <c r="B4" i="2"/>
  <c r="C4" i="2"/>
  <c r="B5" i="2"/>
  <c r="C5" i="2"/>
  <c r="B6" i="2"/>
  <c r="C6" i="2"/>
  <c r="B7" i="2"/>
  <c r="C7" i="2"/>
  <c r="B8" i="2"/>
  <c r="C8" i="2"/>
  <c r="B9" i="2"/>
  <c r="C9" i="2"/>
  <c r="B10" i="2"/>
  <c r="C10" i="2"/>
  <c r="B11" i="2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B27" i="2"/>
  <c r="C27" i="2"/>
  <c r="B28" i="2"/>
  <c r="C28" i="2"/>
  <c r="B29" i="2"/>
  <c r="C29" i="2"/>
  <c r="B30" i="2"/>
  <c r="C30" i="2"/>
  <c r="B31" i="2"/>
  <c r="C31" i="2"/>
  <c r="B32" i="2"/>
  <c r="C32" i="2"/>
  <c r="B33" i="2"/>
  <c r="C33" i="2"/>
  <c r="B34" i="2"/>
  <c r="C34" i="2"/>
  <c r="B35" i="2"/>
  <c r="C35" i="2"/>
  <c r="B36" i="2"/>
  <c r="C36" i="2"/>
  <c r="B37" i="2"/>
  <c r="C37" i="2"/>
  <c r="B38" i="2"/>
  <c r="C38" i="2"/>
  <c r="B39" i="2"/>
  <c r="C39" i="2"/>
  <c r="B40" i="2"/>
  <c r="C40" i="2"/>
  <c r="B41" i="2"/>
  <c r="C41" i="2"/>
  <c r="B42" i="2"/>
  <c r="C42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B55" i="2"/>
  <c r="C55" i="2"/>
  <c r="B56" i="2"/>
  <c r="C56" i="2"/>
  <c r="B57" i="2"/>
  <c r="C57" i="2"/>
  <c r="B58" i="2"/>
  <c r="C58" i="2"/>
  <c r="B59" i="2"/>
  <c r="C59" i="2"/>
  <c r="B60" i="2"/>
  <c r="C60" i="2"/>
  <c r="B61" i="2"/>
  <c r="C61" i="2"/>
  <c r="B62" i="2"/>
  <c r="C62" i="2"/>
  <c r="B63" i="2"/>
  <c r="C63" i="2"/>
  <c r="B64" i="2"/>
  <c r="C64" i="2"/>
  <c r="B65" i="2"/>
  <c r="C65" i="2"/>
  <c r="B66" i="2"/>
  <c r="C66" i="2"/>
  <c r="B67" i="2"/>
  <c r="C67" i="2"/>
  <c r="B68" i="2"/>
  <c r="C68" i="2"/>
  <c r="B69" i="2"/>
  <c r="C69" i="2"/>
  <c r="B70" i="2"/>
  <c r="C70" i="2"/>
  <c r="B71" i="2"/>
  <c r="C71" i="2"/>
  <c r="B72" i="2"/>
  <c r="C72" i="2"/>
  <c r="B73" i="2"/>
  <c r="C73" i="2"/>
  <c r="B74" i="2"/>
  <c r="C74" i="2"/>
  <c r="B75" i="2"/>
  <c r="C75" i="2"/>
  <c r="B76" i="2"/>
  <c r="C76" i="2"/>
  <c r="B77" i="2"/>
  <c r="C77" i="2"/>
  <c r="B78" i="2"/>
  <c r="C78" i="2"/>
  <c r="B79" i="2"/>
  <c r="C79" i="2"/>
  <c r="B80" i="2"/>
  <c r="C80" i="2"/>
  <c r="B81" i="2"/>
  <c r="C81" i="2"/>
  <c r="B82" i="2"/>
  <c r="C82" i="2"/>
  <c r="B83" i="2"/>
  <c r="C83" i="2"/>
  <c r="B84" i="2"/>
  <c r="C84" i="2"/>
  <c r="B85" i="2"/>
  <c r="C85" i="2"/>
  <c r="B86" i="2"/>
  <c r="C86" i="2"/>
  <c r="B87" i="2"/>
  <c r="C87" i="2"/>
  <c r="B88" i="2"/>
  <c r="C88" i="2"/>
  <c r="B89" i="2"/>
  <c r="C89" i="2"/>
  <c r="B90" i="2"/>
  <c r="C90" i="2"/>
  <c r="B91" i="2"/>
  <c r="C91" i="2"/>
  <c r="B92" i="2"/>
  <c r="C92" i="2"/>
  <c r="B93" i="2"/>
  <c r="C93" i="2"/>
  <c r="B94" i="2"/>
  <c r="C94" i="2"/>
  <c r="B95" i="2"/>
  <c r="C95" i="2"/>
  <c r="B96" i="2"/>
  <c r="C96" i="2"/>
  <c r="B97" i="2"/>
  <c r="C97" i="2"/>
  <c r="B98" i="2"/>
  <c r="C98" i="2"/>
  <c r="B99" i="2"/>
  <c r="C99" i="2"/>
  <c r="B100" i="2"/>
  <c r="C100" i="2"/>
  <c r="B101" i="2"/>
  <c r="C101" i="2"/>
  <c r="B102" i="2"/>
  <c r="C102" i="2"/>
  <c r="B103" i="2"/>
  <c r="C103" i="2"/>
  <c r="B104" i="2"/>
  <c r="C104" i="2"/>
  <c r="B105" i="2"/>
  <c r="C105" i="2"/>
  <c r="B106" i="2"/>
  <c r="C106" i="2"/>
  <c r="B107" i="2"/>
  <c r="C107" i="2"/>
  <c r="B108" i="2"/>
  <c r="C108" i="2"/>
  <c r="B109" i="2"/>
  <c r="C109" i="2"/>
  <c r="B110" i="2"/>
  <c r="C110" i="2"/>
  <c r="B111" i="2"/>
  <c r="C111" i="2"/>
  <c r="B112" i="2"/>
  <c r="C112" i="2"/>
  <c r="B113" i="2"/>
  <c r="C113" i="2"/>
  <c r="B114" i="2"/>
  <c r="C114" i="2"/>
  <c r="B115" i="2"/>
  <c r="C115" i="2"/>
  <c r="B116" i="2"/>
  <c r="C116" i="2"/>
  <c r="B117" i="2"/>
  <c r="C117" i="2"/>
  <c r="B118" i="2"/>
  <c r="C118" i="2"/>
  <c r="B119" i="2"/>
  <c r="C119" i="2"/>
  <c r="B120" i="2"/>
  <c r="C120" i="2"/>
  <c r="B121" i="2"/>
  <c r="C121" i="2"/>
  <c r="B122" i="2"/>
  <c r="C122" i="2"/>
  <c r="B123" i="2"/>
  <c r="C123" i="2"/>
  <c r="B124" i="2"/>
  <c r="C124" i="2"/>
  <c r="B125" i="2"/>
  <c r="C125" i="2"/>
  <c r="B126" i="2"/>
  <c r="C126" i="2"/>
  <c r="B127" i="2"/>
  <c r="C127" i="2"/>
  <c r="B128" i="2"/>
  <c r="C128" i="2"/>
  <c r="B129" i="2"/>
  <c r="C129" i="2"/>
  <c r="B130" i="2"/>
  <c r="C130" i="2"/>
  <c r="B131" i="2"/>
  <c r="C131" i="2"/>
  <c r="B132" i="2"/>
  <c r="C132" i="2"/>
  <c r="B133" i="2"/>
  <c r="C133" i="2"/>
  <c r="B134" i="2"/>
  <c r="C134" i="2"/>
  <c r="B135" i="2"/>
  <c r="C135" i="2"/>
  <c r="B136" i="2"/>
  <c r="C136" i="2"/>
  <c r="B137" i="2"/>
  <c r="C137" i="2"/>
  <c r="B138" i="2"/>
  <c r="C138" i="2"/>
  <c r="B139" i="2"/>
  <c r="C139" i="2"/>
  <c r="B140" i="2"/>
  <c r="C140" i="2"/>
  <c r="B141" i="2"/>
  <c r="C141" i="2"/>
  <c r="B142" i="2"/>
  <c r="C142" i="2"/>
  <c r="B143" i="2"/>
  <c r="C143" i="2"/>
  <c r="B144" i="2"/>
  <c r="C144" i="2"/>
  <c r="B145" i="2"/>
  <c r="C145" i="2"/>
  <c r="B146" i="2"/>
  <c r="C146" i="2"/>
  <c r="B147" i="2"/>
  <c r="C147" i="2"/>
  <c r="B148" i="2"/>
  <c r="C148" i="2"/>
  <c r="B149" i="2"/>
  <c r="C149" i="2"/>
  <c r="B150" i="2"/>
  <c r="C150" i="2"/>
  <c r="B151" i="2"/>
  <c r="C151" i="2"/>
  <c r="B152" i="2"/>
  <c r="C152" i="2"/>
  <c r="B153" i="2"/>
  <c r="C153" i="2"/>
  <c r="B154" i="2"/>
  <c r="C154" i="2"/>
  <c r="B155" i="2"/>
  <c r="C155" i="2"/>
  <c r="B156" i="2"/>
  <c r="C156" i="2"/>
  <c r="B157" i="2"/>
  <c r="C157" i="2"/>
  <c r="B158" i="2"/>
  <c r="C158" i="2"/>
  <c r="B159" i="2"/>
  <c r="C159" i="2"/>
  <c r="B160" i="2"/>
  <c r="C160" i="2"/>
  <c r="B161" i="2"/>
  <c r="C161" i="2"/>
  <c r="B162" i="2"/>
  <c r="C162" i="2"/>
  <c r="B163" i="2"/>
  <c r="C163" i="2"/>
  <c r="B164" i="2"/>
  <c r="C164" i="2"/>
  <c r="B165" i="2"/>
  <c r="C165" i="2"/>
  <c r="B166" i="2"/>
  <c r="C166" i="2"/>
  <c r="B167" i="2"/>
  <c r="C167" i="2"/>
  <c r="B168" i="2"/>
  <c r="C168" i="2"/>
  <c r="B169" i="2"/>
  <c r="C169" i="2"/>
  <c r="B170" i="2"/>
  <c r="C170" i="2"/>
  <c r="B171" i="2"/>
  <c r="C171" i="2"/>
  <c r="B172" i="2"/>
  <c r="C172" i="2"/>
  <c r="B173" i="2"/>
  <c r="C173" i="2"/>
  <c r="B174" i="2"/>
  <c r="C174" i="2"/>
  <c r="B175" i="2"/>
  <c r="C175" i="2"/>
  <c r="B176" i="2"/>
  <c r="C176" i="2"/>
  <c r="B177" i="2"/>
  <c r="C177" i="2"/>
  <c r="B178" i="2"/>
  <c r="C178" i="2"/>
  <c r="B179" i="2"/>
  <c r="C179" i="2"/>
  <c r="B180" i="2"/>
  <c r="C180" i="2"/>
  <c r="B181" i="2"/>
  <c r="C181" i="2"/>
  <c r="B182" i="2"/>
  <c r="C182" i="2"/>
  <c r="B183" i="2"/>
  <c r="C183" i="2"/>
  <c r="B184" i="2"/>
  <c r="C184" i="2"/>
  <c r="B185" i="2"/>
  <c r="C185" i="2"/>
  <c r="B186" i="2"/>
  <c r="C186" i="2"/>
  <c r="B187" i="2"/>
  <c r="C187" i="2"/>
  <c r="B188" i="2"/>
  <c r="C188" i="2"/>
  <c r="B189" i="2"/>
  <c r="C189" i="2"/>
  <c r="B190" i="2"/>
  <c r="C190" i="2"/>
  <c r="B191" i="2"/>
  <c r="C191" i="2"/>
  <c r="B192" i="2"/>
  <c r="C192" i="2"/>
  <c r="B193" i="2"/>
  <c r="C193" i="2"/>
  <c r="B194" i="2"/>
  <c r="C194" i="2"/>
  <c r="B195" i="2"/>
  <c r="C195" i="2"/>
  <c r="B196" i="2"/>
  <c r="C196" i="2"/>
  <c r="B197" i="2"/>
  <c r="C197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B2" i="2"/>
  <c r="C2" i="2"/>
  <c r="A2" i="2"/>
  <c r="D6" i="4" l="1"/>
  <c r="D7" i="4"/>
  <c r="D5" i="4"/>
  <c r="C19" i="3"/>
  <c r="D4" i="4"/>
  <c r="D3" i="4"/>
  <c r="H2" i="4"/>
  <c r="L17" i="4"/>
  <c r="L16" i="4"/>
  <c r="K16" i="4"/>
  <c r="L15" i="4"/>
  <c r="K15" i="4"/>
  <c r="J15" i="4"/>
  <c r="L14" i="4"/>
  <c r="K14" i="4"/>
  <c r="J14" i="4"/>
  <c r="I14" i="4"/>
  <c r="B27" i="3"/>
  <c r="B26" i="3"/>
  <c r="B25" i="3"/>
  <c r="B24" i="3"/>
  <c r="B23" i="3"/>
  <c r="C18" i="3"/>
  <c r="C16" i="3"/>
  <c r="C15" i="3"/>
  <c r="B15" i="3"/>
  <c r="D11" i="4" l="1" a="1"/>
  <c r="D11" i="4" s="1"/>
  <c r="D15" i="4" s="1" a="1"/>
  <c r="D18" i="4" l="1"/>
  <c r="D25" i="4" s="1"/>
  <c r="D16" i="4"/>
  <c r="D23" i="4" s="1"/>
  <c r="D19" i="4"/>
  <c r="D26" i="4" s="1"/>
  <c r="D15" i="4"/>
  <c r="D22" i="4" s="1"/>
  <c r="D27" i="4" s="1"/>
  <c r="D17" i="4"/>
  <c r="D24" i="4" s="1"/>
</calcChain>
</file>

<file path=xl/sharedStrings.xml><?xml version="1.0" encoding="utf-8"?>
<sst xmlns="http://schemas.openxmlformats.org/spreadsheetml/2006/main" count="132" uniqueCount="48">
  <si>
    <t>Tasa CLP 180</t>
  </si>
  <si>
    <t>Tasa USD 180</t>
  </si>
  <si>
    <t>Tasa USD 360</t>
  </si>
  <si>
    <t>Tipo de cambio</t>
  </si>
  <si>
    <t xml:space="preserve">Acción </t>
  </si>
  <si>
    <t>CORRELACIONES</t>
  </si>
  <si>
    <t>DESVIACION ESTANDAR</t>
  </si>
  <si>
    <t>FR1</t>
  </si>
  <si>
    <t>FR2</t>
  </si>
  <si>
    <t>FR3</t>
  </si>
  <si>
    <t>FR4</t>
  </si>
  <si>
    <t>FR5</t>
  </si>
  <si>
    <t>tipo de cambio</t>
  </si>
  <si>
    <t>precio accion</t>
  </si>
  <si>
    <t>tasa clp 180</t>
  </si>
  <si>
    <t>tasa usd180</t>
  </si>
  <si>
    <t>tasa usd 360</t>
  </si>
  <si>
    <t>Instrumento</t>
  </si>
  <si>
    <t>bono</t>
  </si>
  <si>
    <t>accion</t>
  </si>
  <si>
    <t>forward</t>
  </si>
  <si>
    <t>datos hoy</t>
  </si>
  <si>
    <t>X</t>
  </si>
  <si>
    <t>VPN bono</t>
  </si>
  <si>
    <t>VPN pesos</t>
  </si>
  <si>
    <t>VPN accion</t>
  </si>
  <si>
    <t>VPN forward activo</t>
  </si>
  <si>
    <t>Mapping y Factores de riesgo</t>
  </si>
  <si>
    <t>VPN forward pasivo</t>
  </si>
  <si>
    <t>MAPPING</t>
  </si>
  <si>
    <t>TOTAL EXPOSICION</t>
  </si>
  <si>
    <t>VaR Individual</t>
  </si>
  <si>
    <t>VaR_i</t>
  </si>
  <si>
    <t>k</t>
  </si>
  <si>
    <t>confianza</t>
  </si>
  <si>
    <t>VaR cartera</t>
  </si>
  <si>
    <t>VaR %</t>
  </si>
  <si>
    <t>VPN cartera</t>
  </si>
  <si>
    <t>VaR marginal</t>
  </si>
  <si>
    <t>VaR incremental</t>
  </si>
  <si>
    <t>VOLATILIDAD PRECIO DE TASA</t>
  </si>
  <si>
    <t>VaR Total</t>
  </si>
  <si>
    <t>Enunciado:</t>
  </si>
  <si>
    <t>Tenemos los siguientes instrumentos en nuestro portfolio:</t>
  </si>
  <si>
    <t>1) 5 millones de USD en una acción norteamericana</t>
  </si>
  <si>
    <t>2) Un bono cero cupón en dolares, que paga 10% en un año sobre un nocional de 10 millones de USD</t>
  </si>
  <si>
    <t>3) Un contrato forward, tipo de cambio acuerdo de 530, paga dolares y recibe pesos, nocional 5 millones USD</t>
  </si>
  <si>
    <t>Se pide encontrar VaR a un día.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</si>
</sst>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\ * #,##0.00_-;\-&quot;$&quot;\ * #,##0.00_-;_-&quot;$&quot;\ * &quot;-&quot;??_-;_-@_-"/>
    <numFmt numFmtId="164" formatCode="0.0000%"/>
    <numFmt numFmtId="165" formatCode="0.000%"/>
    <numFmt numFmtId="166" formatCode="&quot;$&quot;\ #,##0.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 Unicode MS"/>
      <family val="2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4" fontId="19" fillId="0" borderId="0" xfId="0" applyNumberFormat="1" applyFont="1" applyBorder="1" applyAlignment="1">
      <alignment wrapText="1"/>
    </xf>
    <xf numFmtId="0" fontId="0" fillId="0" borderId="0" xfId="2" applyNumberFormat="1" applyFont="1"/>
    <xf numFmtId="44" fontId="0" fillId="0" borderId="0" xfId="1" applyFont="1"/>
    <xf numFmtId="9" fontId="0" fillId="0" borderId="0" xfId="0" applyNumberFormat="1"/>
    <xf numFmtId="44" fontId="0" fillId="33" borderId="0" xfId="1" applyFont="1" applyFill="1"/>
    <xf numFmtId="44" fontId="0" fillId="33" borderId="0" xfId="0" applyNumberFormat="1" applyFill="1"/>
    <xf numFmtId="0" fontId="20" fillId="0" borderId="0" xfId="0" applyFont="1"/>
    <xf numFmtId="0" fontId="16" fillId="0" borderId="10" xfId="0" applyFont="1" applyFill="1" applyBorder="1" applyAlignment="1">
      <alignment horizontal="center"/>
    </xf>
    <xf numFmtId="165" fontId="0" fillId="0" borderId="0" xfId="2" applyNumberFormat="1" applyFont="1"/>
    <xf numFmtId="164" fontId="0" fillId="0" borderId="0" xfId="2" applyNumberFormat="1" applyFont="1"/>
    <xf numFmtId="0" fontId="16" fillId="0" borderId="10" xfId="0" applyFont="1" applyBorder="1" applyAlignment="1">
      <alignment horizontal="center"/>
    </xf>
    <xf numFmtId="164" fontId="0" fillId="0" borderId="0" xfId="2" applyNumberFormat="1" applyFont="1"/>
    <xf numFmtId="0" fontId="16" fillId="0" borderId="10" xfId="0" applyFont="1" applyBorder="1" applyAlignment="1">
      <alignment horizontal="center"/>
    </xf>
    <xf numFmtId="166" fontId="0" fillId="0" borderId="0" xfId="0" applyNumberFormat="1"/>
    <xf numFmtId="0" fontId="21" fillId="0" borderId="0" xfId="0" applyFont="1"/>
    <xf numFmtId="0" fontId="0" fillId="0" borderId="0" xfId="0"/>
    <xf numFmtId="164" fontId="0" fillId="0" borderId="0" xfId="2" applyNumberFormat="1" applyFont="1"/>
    <xf numFmtId="0" fontId="16" fillId="0" borderId="10" xfId="0" applyFont="1" applyBorder="1" applyAlignment="1">
      <alignment horizontal="center"/>
    </xf>
    <xf numFmtId="0" fontId="0" fillId="0" borderId="0" xfId="0" applyNumberFormat="1"/>
    <xf numFmtId="0" fontId="16" fillId="0" borderId="10" xfId="0" applyFont="1" applyFill="1" applyBorder="1" applyAlignment="1">
      <alignment horizontal="center"/>
    </xf>
    <xf numFmtId="0" fontId="16" fillId="0" borderId="0" xfId="0" applyFont="1"/>
    <xf numFmtId="0" fontId="16" fillId="33" borderId="0" xfId="0" applyFont="1" applyFill="1"/>
    <xf numFmtId="165" fontId="0" fillId="0" borderId="0" xfId="2" applyNumberFormat="1" applyFont="1"/>
    <xf numFmtId="0" fontId="18" fillId="0" borderId="11" xfId="0" applyFont="1" applyFill="1" applyBorder="1" applyAlignment="1">
      <alignment horizontal="center"/>
    </xf>
    <xf numFmtId="0" fontId="0" fillId="0" borderId="10" xfId="0" applyFill="1" applyBorder="1" applyAlignment="1"/>
    <xf numFmtId="0" fontId="0" fillId="0" borderId="0" xfId="0" applyFill="1" applyBorder="1" applyAlignment="1"/>
    <xf numFmtId="166" fontId="0" fillId="33" borderId="0" xfId="0" applyNumberFormat="1" applyFill="1"/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oneda" xfId="1" builtinId="4"/>
    <cellStyle name="Neutral" xfId="10" builtinId="28" customBuiltin="1"/>
    <cellStyle name="Normal" xfId="0" builtinId="0"/>
    <cellStyle name="Notas" xfId="17" builtinId="10" customBuiltin="1"/>
    <cellStyle name="Porcentaje" xfId="2" builtinId="5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9"/>
  <sheetViews>
    <sheetView tabSelected="1" workbookViewId="0">
      <selection activeCell="G9" sqref="G9"/>
    </sheetView>
  </sheetViews>
  <sheetFormatPr baseColWidth="10" defaultRowHeight="15" x14ac:dyDescent="0.25"/>
  <cols>
    <col min="2" max="4" width="14.28515625" customWidth="1"/>
  </cols>
  <sheetData>
    <row r="1" spans="1:7" ht="15.75" thickBot="1" x14ac:dyDescent="0.3">
      <c r="A1" s="8" t="s">
        <v>0</v>
      </c>
      <c r="B1" s="11" t="s">
        <v>1</v>
      </c>
      <c r="C1" s="13" t="s">
        <v>2</v>
      </c>
      <c r="D1" s="18" t="s">
        <v>3</v>
      </c>
      <c r="E1" s="18" t="s">
        <v>4</v>
      </c>
    </row>
    <row r="2" spans="1:7" x14ac:dyDescent="0.25">
      <c r="A2" s="9">
        <v>5.7200000000000001E-2</v>
      </c>
      <c r="B2" s="10">
        <v>4.4549999999999999E-2</v>
      </c>
      <c r="C2" s="12">
        <v>4.9938000000000003E-2</v>
      </c>
      <c r="D2" s="2">
        <v>514.11</v>
      </c>
      <c r="E2" s="16">
        <v>540.92999999999995</v>
      </c>
    </row>
    <row r="3" spans="1:7" x14ac:dyDescent="0.25">
      <c r="A3" s="9">
        <v>6.4299999999999996E-2</v>
      </c>
      <c r="B3" s="10">
        <v>4.4549999999999999E-2</v>
      </c>
      <c r="C3" s="12">
        <v>4.9697000000000005E-2</v>
      </c>
      <c r="D3" s="2">
        <v>510.4</v>
      </c>
      <c r="E3" s="16">
        <v>543.29999999999995</v>
      </c>
    </row>
    <row r="4" spans="1:7" x14ac:dyDescent="0.25">
      <c r="A4" s="9">
        <v>6.0400000000000002E-2</v>
      </c>
      <c r="B4" s="10">
        <v>4.4575000000000004E-2</v>
      </c>
      <c r="C4" s="12">
        <v>4.9603000000000001E-2</v>
      </c>
      <c r="D4" s="2">
        <v>508.67</v>
      </c>
      <c r="E4" s="16">
        <v>541.39</v>
      </c>
      <c r="G4" s="22" t="s">
        <v>42</v>
      </c>
    </row>
    <row r="5" spans="1:7" x14ac:dyDescent="0.25">
      <c r="A5" s="9">
        <v>6.5799999999999997E-2</v>
      </c>
      <c r="B5" s="10">
        <v>4.4587500000000002E-2</v>
      </c>
      <c r="C5" s="12">
        <v>4.9480999999999997E-2</v>
      </c>
      <c r="D5" s="2">
        <v>510.88</v>
      </c>
      <c r="E5" s="16">
        <v>538.84</v>
      </c>
      <c r="G5" t="s">
        <v>43</v>
      </c>
    </row>
    <row r="6" spans="1:7" x14ac:dyDescent="0.25">
      <c r="A6" s="9">
        <v>5.8400000000000001E-2</v>
      </c>
      <c r="B6" s="10">
        <v>4.4615599999999998E-2</v>
      </c>
      <c r="C6" s="12">
        <v>4.9569000000000002E-2</v>
      </c>
      <c r="D6" s="2">
        <v>512.67999999999995</v>
      </c>
      <c r="E6" s="16">
        <v>536.35</v>
      </c>
      <c r="G6" t="s">
        <v>44</v>
      </c>
    </row>
    <row r="7" spans="1:7" x14ac:dyDescent="0.25">
      <c r="A7" s="9">
        <v>5.7300000000000004E-2</v>
      </c>
      <c r="B7" s="10">
        <v>4.46188E-2</v>
      </c>
      <c r="C7" s="12">
        <v>4.9155999999999998E-2</v>
      </c>
      <c r="D7" s="2">
        <v>513.09</v>
      </c>
      <c r="E7" s="16">
        <v>530.01</v>
      </c>
      <c r="G7" t="s">
        <v>45</v>
      </c>
    </row>
    <row r="8" spans="1:7" x14ac:dyDescent="0.25">
      <c r="A8" s="9">
        <v>6.5299999999999997E-2</v>
      </c>
      <c r="B8" s="10">
        <v>4.4631299999999999E-2</v>
      </c>
      <c r="C8" s="12">
        <v>4.9056000000000002E-2</v>
      </c>
      <c r="D8" s="2">
        <v>512.89</v>
      </c>
      <c r="E8" s="16">
        <v>534.35</v>
      </c>
      <c r="G8" t="s">
        <v>46</v>
      </c>
    </row>
    <row r="9" spans="1:7" x14ac:dyDescent="0.25">
      <c r="A9" s="9">
        <v>6.4299999999999996E-2</v>
      </c>
      <c r="B9" s="10">
        <v>4.4631299999999999E-2</v>
      </c>
      <c r="C9" s="12">
        <v>4.9044000000000004E-2</v>
      </c>
      <c r="D9" s="2">
        <v>513.73</v>
      </c>
      <c r="E9" s="16">
        <v>538.23</v>
      </c>
      <c r="G9" t="s">
        <v>47</v>
      </c>
    </row>
    <row r="10" spans="1:7" x14ac:dyDescent="0.25">
      <c r="A10" s="9">
        <v>6.25E-2</v>
      </c>
      <c r="B10" s="10">
        <v>4.4625000000000005E-2</v>
      </c>
      <c r="C10" s="12">
        <v>4.9050000000000003E-2</v>
      </c>
      <c r="D10" s="2">
        <v>517.37</v>
      </c>
      <c r="E10" s="16">
        <v>522.35</v>
      </c>
    </row>
    <row r="11" spans="1:7" x14ac:dyDescent="0.25">
      <c r="A11" s="9">
        <v>5.7000000000000002E-2</v>
      </c>
      <c r="B11" s="10">
        <v>4.4625000000000005E-2</v>
      </c>
      <c r="C11" s="12">
        <v>4.8963E-2</v>
      </c>
      <c r="D11" s="2">
        <v>524.25</v>
      </c>
      <c r="E11" s="16">
        <v>525.62</v>
      </c>
    </row>
    <row r="12" spans="1:7" x14ac:dyDescent="0.25">
      <c r="A12" s="9">
        <v>5.7600000000000005E-2</v>
      </c>
      <c r="B12" s="10">
        <v>4.4625000000000005E-2</v>
      </c>
      <c r="C12" s="12">
        <v>4.8806000000000002E-2</v>
      </c>
      <c r="D12" s="2">
        <v>521.07000000000005</v>
      </c>
      <c r="E12" s="16">
        <v>525.79</v>
      </c>
    </row>
    <row r="13" spans="1:7" x14ac:dyDescent="0.25">
      <c r="A13" s="9">
        <v>6.0400000000000002E-2</v>
      </c>
      <c r="B13" s="10">
        <v>4.4625000000000005E-2</v>
      </c>
      <c r="C13" s="12">
        <v>4.8800000000000003E-2</v>
      </c>
      <c r="D13" s="2">
        <v>526.83000000000004</v>
      </c>
      <c r="E13" s="16">
        <v>527.69000000000005</v>
      </c>
    </row>
    <row r="14" spans="1:7" x14ac:dyDescent="0.25">
      <c r="A14" s="9">
        <v>5.67E-2</v>
      </c>
      <c r="B14" s="10">
        <v>4.4640600000000003E-2</v>
      </c>
      <c r="C14" s="12">
        <v>4.8756000000000001E-2</v>
      </c>
      <c r="D14" s="2">
        <v>522.4</v>
      </c>
      <c r="E14" s="16">
        <v>527.16999999999996</v>
      </c>
    </row>
    <row r="15" spans="1:7" x14ac:dyDescent="0.25">
      <c r="A15" s="9">
        <v>5.9000000000000004E-2</v>
      </c>
      <c r="B15" s="10">
        <v>4.4628099999999997E-2</v>
      </c>
      <c r="C15" s="12">
        <v>4.8774999999999999E-2</v>
      </c>
      <c r="D15" s="2">
        <v>524.29999999999995</v>
      </c>
      <c r="E15" s="16">
        <v>530.41</v>
      </c>
    </row>
    <row r="16" spans="1:7" x14ac:dyDescent="0.25">
      <c r="A16" s="9">
        <v>5.8700000000000002E-2</v>
      </c>
      <c r="B16" s="10">
        <v>4.4640600000000003E-2</v>
      </c>
      <c r="C16" s="12">
        <v>4.8575E-2</v>
      </c>
      <c r="D16" s="2">
        <v>517.96</v>
      </c>
      <c r="E16" s="16">
        <v>527.29</v>
      </c>
    </row>
    <row r="17" spans="1:5" x14ac:dyDescent="0.25">
      <c r="A17" s="9">
        <v>6.0300000000000006E-2</v>
      </c>
      <c r="B17" s="10">
        <v>4.4731300000000002E-2</v>
      </c>
      <c r="C17" s="12">
        <v>4.8606000000000003E-2</v>
      </c>
      <c r="D17" s="2">
        <v>518.24</v>
      </c>
      <c r="E17" s="16">
        <v>513.48</v>
      </c>
    </row>
    <row r="18" spans="1:5" x14ac:dyDescent="0.25">
      <c r="A18" s="9">
        <v>5.8300000000000005E-2</v>
      </c>
      <c r="B18" s="10">
        <v>4.47438E-2</v>
      </c>
      <c r="C18" s="12">
        <v>4.8406000000000005E-2</v>
      </c>
      <c r="D18" s="2">
        <v>510.11</v>
      </c>
      <c r="E18" s="16">
        <v>516</v>
      </c>
    </row>
    <row r="19" spans="1:5" x14ac:dyDescent="0.25">
      <c r="A19" s="9">
        <v>5.6800000000000003E-2</v>
      </c>
      <c r="B19" s="10">
        <v>4.4745300000000002E-2</v>
      </c>
      <c r="C19" s="12">
        <v>4.8419000000000004E-2</v>
      </c>
      <c r="D19" s="2">
        <v>511.09</v>
      </c>
      <c r="E19" s="16">
        <v>513.46</v>
      </c>
    </row>
    <row r="20" spans="1:5" x14ac:dyDescent="0.25">
      <c r="A20" s="9">
        <v>5.9500000000000004E-2</v>
      </c>
      <c r="B20" s="10">
        <v>4.4818799999999999E-2</v>
      </c>
      <c r="C20" s="12">
        <v>4.8537999999999998E-2</v>
      </c>
      <c r="D20" s="2">
        <v>511.66</v>
      </c>
      <c r="E20" s="16">
        <v>508.28</v>
      </c>
    </row>
    <row r="21" spans="1:5" x14ac:dyDescent="0.25">
      <c r="A21" s="9">
        <v>6.4000000000000001E-2</v>
      </c>
      <c r="B21" s="10">
        <v>4.4871899999999999E-2</v>
      </c>
      <c r="C21" s="12">
        <v>4.8462999999999999E-2</v>
      </c>
      <c r="D21" s="2">
        <v>506.99</v>
      </c>
      <c r="E21" s="16">
        <v>490.15</v>
      </c>
    </row>
    <row r="22" spans="1:5" x14ac:dyDescent="0.25">
      <c r="A22" s="9">
        <v>6.6100000000000006E-2</v>
      </c>
      <c r="B22" s="10">
        <v>4.4896900000000003E-2</v>
      </c>
      <c r="C22" s="12">
        <v>4.8425000000000003E-2</v>
      </c>
      <c r="D22" s="2">
        <v>501.35</v>
      </c>
      <c r="E22" s="16">
        <v>481.06</v>
      </c>
    </row>
    <row r="23" spans="1:5" x14ac:dyDescent="0.25">
      <c r="A23" s="9">
        <v>6.2100000000000002E-2</v>
      </c>
      <c r="B23" s="10">
        <v>4.4900000000000002E-2</v>
      </c>
      <c r="C23" s="12">
        <v>4.8425000000000003E-2</v>
      </c>
      <c r="D23" s="2">
        <v>499.66</v>
      </c>
      <c r="E23" s="16">
        <v>480.64</v>
      </c>
    </row>
    <row r="24" spans="1:5" x14ac:dyDescent="0.25">
      <c r="A24" s="9">
        <v>6.0800000000000007E-2</v>
      </c>
      <c r="B24" s="10">
        <v>4.4895299999999999E-2</v>
      </c>
      <c r="C24" s="12">
        <v>4.8462999999999999E-2</v>
      </c>
      <c r="D24" s="2">
        <v>500.84</v>
      </c>
      <c r="E24" s="16">
        <v>480.43</v>
      </c>
    </row>
    <row r="25" spans="1:5" x14ac:dyDescent="0.25">
      <c r="A25" s="9">
        <v>6.7100000000000007E-2</v>
      </c>
      <c r="B25" s="10">
        <v>4.4887500000000004E-2</v>
      </c>
      <c r="C25" s="12">
        <v>4.8459000000000002E-2</v>
      </c>
      <c r="D25" s="2">
        <v>500.2</v>
      </c>
      <c r="E25" s="16">
        <v>482.27</v>
      </c>
    </row>
    <row r="26" spans="1:5" x14ac:dyDescent="0.25">
      <c r="A26" s="9">
        <v>5.9200000000000003E-2</v>
      </c>
      <c r="B26" s="10">
        <v>4.48922E-2</v>
      </c>
      <c r="C26" s="12">
        <v>4.8375000000000001E-2</v>
      </c>
      <c r="D26" s="2">
        <v>497.43</v>
      </c>
      <c r="E26" s="16">
        <v>476.14</v>
      </c>
    </row>
    <row r="27" spans="1:5" x14ac:dyDescent="0.25">
      <c r="A27" s="9">
        <v>6.5799999999999997E-2</v>
      </c>
      <c r="B27" s="10">
        <v>4.4936299999999998E-2</v>
      </c>
      <c r="C27" s="12">
        <v>4.8425000000000003E-2</v>
      </c>
      <c r="D27" s="2">
        <v>499.47</v>
      </c>
      <c r="E27" s="16">
        <v>476.18</v>
      </c>
    </row>
    <row r="28" spans="1:5" x14ac:dyDescent="0.25">
      <c r="A28" s="9">
        <v>5.9900000000000002E-2</v>
      </c>
      <c r="B28" s="10">
        <v>4.4956299999999998E-2</v>
      </c>
      <c r="C28" s="12">
        <v>4.8500000000000001E-2</v>
      </c>
      <c r="D28" s="2">
        <v>494.08</v>
      </c>
      <c r="E28" s="16">
        <v>470.58</v>
      </c>
    </row>
    <row r="29" spans="1:5" x14ac:dyDescent="0.25">
      <c r="A29" s="9">
        <v>6.0700000000000004E-2</v>
      </c>
      <c r="B29" s="10">
        <v>4.4962500000000002E-2</v>
      </c>
      <c r="C29" s="12">
        <v>4.8619000000000002E-2</v>
      </c>
      <c r="D29" s="2">
        <v>497.48</v>
      </c>
      <c r="E29" s="16">
        <v>464.4</v>
      </c>
    </row>
    <row r="30" spans="1:5" x14ac:dyDescent="0.25">
      <c r="A30" s="9">
        <v>5.91E-2</v>
      </c>
      <c r="B30" s="10">
        <v>4.4966899999999997E-2</v>
      </c>
      <c r="C30" s="12">
        <v>4.8537999999999998E-2</v>
      </c>
      <c r="D30" s="2">
        <v>501.49</v>
      </c>
      <c r="E30" s="16">
        <v>470.3</v>
      </c>
    </row>
    <row r="31" spans="1:5" x14ac:dyDescent="0.25">
      <c r="A31" s="9">
        <v>5.9700000000000003E-2</v>
      </c>
      <c r="B31" s="10">
        <v>4.50319E-2</v>
      </c>
      <c r="C31" s="12">
        <v>4.8513000000000001E-2</v>
      </c>
      <c r="D31" s="2">
        <v>490.29</v>
      </c>
      <c r="E31" s="16">
        <v>463.18</v>
      </c>
    </row>
    <row r="32" spans="1:5" x14ac:dyDescent="0.25">
      <c r="A32" s="9">
        <v>5.8300000000000005E-2</v>
      </c>
      <c r="B32" s="10">
        <v>4.50319E-2</v>
      </c>
      <c r="C32" s="12">
        <v>4.8556000000000002E-2</v>
      </c>
      <c r="D32" s="2">
        <v>491.16500000000002</v>
      </c>
      <c r="E32" s="16">
        <v>460.33</v>
      </c>
    </row>
    <row r="33" spans="1:5" x14ac:dyDescent="0.25">
      <c r="A33" s="9">
        <v>5.7800000000000004E-2</v>
      </c>
      <c r="B33" s="10">
        <v>4.5072500000000001E-2</v>
      </c>
      <c r="C33" s="12">
        <v>4.8506000000000001E-2</v>
      </c>
      <c r="D33" s="2">
        <v>496.14250000000004</v>
      </c>
      <c r="E33" s="16">
        <v>450.02</v>
      </c>
    </row>
    <row r="34" spans="1:5" x14ac:dyDescent="0.25">
      <c r="A34" s="9">
        <v>6.0200000000000004E-2</v>
      </c>
      <c r="B34" s="10">
        <v>4.51125E-2</v>
      </c>
      <c r="C34" s="12">
        <v>4.8537999999999998E-2</v>
      </c>
      <c r="D34" s="2">
        <v>492.04</v>
      </c>
      <c r="E34" s="16">
        <v>452.69</v>
      </c>
    </row>
    <row r="35" spans="1:5" x14ac:dyDescent="0.25">
      <c r="A35" s="9">
        <v>5.8000000000000003E-2</v>
      </c>
      <c r="B35" s="10">
        <v>4.5183100000000004E-2</v>
      </c>
      <c r="C35" s="12">
        <v>4.8774999999999999E-2</v>
      </c>
      <c r="D35" s="2">
        <v>501.12</v>
      </c>
      <c r="E35" s="16">
        <v>458.83</v>
      </c>
    </row>
    <row r="36" spans="1:5" x14ac:dyDescent="0.25">
      <c r="A36" s="9">
        <v>6.0000000000000005E-2</v>
      </c>
      <c r="B36" s="10">
        <v>4.5337500000000003E-2</v>
      </c>
      <c r="C36" s="12">
        <v>4.8730999999999997E-2</v>
      </c>
      <c r="D36" s="2">
        <v>503.83</v>
      </c>
      <c r="E36" s="16">
        <v>450.98</v>
      </c>
    </row>
    <row r="37" spans="1:5" x14ac:dyDescent="0.25">
      <c r="A37" s="9">
        <v>6.3600000000000004E-2</v>
      </c>
      <c r="B37" s="10">
        <v>4.5456299999999998E-2</v>
      </c>
      <c r="C37" s="12">
        <v>4.8669000000000004E-2</v>
      </c>
      <c r="D37" s="2">
        <v>507.12</v>
      </c>
      <c r="E37" s="16">
        <v>454.62</v>
      </c>
    </row>
    <row r="38" spans="1:5" x14ac:dyDescent="0.25">
      <c r="A38" s="9">
        <v>6.2600000000000003E-2</v>
      </c>
      <c r="B38" s="10">
        <v>4.55594E-2</v>
      </c>
      <c r="C38" s="12">
        <v>4.8544000000000004E-2</v>
      </c>
      <c r="D38" s="2">
        <v>512.72</v>
      </c>
      <c r="E38" s="16">
        <v>451.39</v>
      </c>
    </row>
    <row r="39" spans="1:5" x14ac:dyDescent="0.25">
      <c r="A39" s="9">
        <v>5.9800000000000006E-2</v>
      </c>
      <c r="B39" s="10">
        <v>4.56844E-2</v>
      </c>
      <c r="C39" s="12">
        <v>4.8399999999999999E-2</v>
      </c>
      <c r="D39" s="2">
        <v>515.57000000000005</v>
      </c>
      <c r="E39" s="16">
        <v>464.07</v>
      </c>
    </row>
    <row r="40" spans="1:5" x14ac:dyDescent="0.25">
      <c r="A40" s="9">
        <v>6.4000000000000001E-2</v>
      </c>
      <c r="B40" s="10">
        <v>4.5765E-2</v>
      </c>
      <c r="C40" s="12">
        <v>4.8394E-2</v>
      </c>
      <c r="D40" s="2">
        <v>509.28</v>
      </c>
      <c r="E40" s="16">
        <v>462.02</v>
      </c>
    </row>
    <row r="41" spans="1:5" x14ac:dyDescent="0.25">
      <c r="A41" s="9">
        <v>6.6200000000000009E-2</v>
      </c>
      <c r="B41" s="10">
        <v>4.58731E-2</v>
      </c>
      <c r="C41" s="12">
        <v>4.8394E-2</v>
      </c>
      <c r="D41" s="2">
        <v>511.14</v>
      </c>
      <c r="E41" s="16">
        <v>467.97</v>
      </c>
    </row>
    <row r="42" spans="1:5" x14ac:dyDescent="0.25">
      <c r="A42" s="9">
        <v>6.1700000000000005E-2</v>
      </c>
      <c r="B42" s="10">
        <v>4.5918800000000003E-2</v>
      </c>
      <c r="C42" s="12">
        <v>4.8363000000000003E-2</v>
      </c>
      <c r="D42" s="2">
        <v>501.94</v>
      </c>
      <c r="E42" s="16">
        <v>482.15</v>
      </c>
    </row>
    <row r="43" spans="1:5" x14ac:dyDescent="0.25">
      <c r="A43" s="9">
        <v>6.1900000000000004E-2</v>
      </c>
      <c r="B43" s="10">
        <v>4.5940600000000005E-2</v>
      </c>
      <c r="C43" s="12">
        <v>4.8343999999999998E-2</v>
      </c>
      <c r="D43" s="2">
        <v>499.57</v>
      </c>
      <c r="E43" s="16">
        <v>490.52</v>
      </c>
    </row>
    <row r="44" spans="1:5" x14ac:dyDescent="0.25">
      <c r="A44" s="9">
        <v>5.8100000000000006E-2</v>
      </c>
      <c r="B44" s="10">
        <v>4.6025000000000003E-2</v>
      </c>
      <c r="C44" s="12">
        <v>4.8341000000000002E-2</v>
      </c>
      <c r="D44" s="2">
        <v>504.3</v>
      </c>
      <c r="E44" s="16">
        <v>485.59</v>
      </c>
    </row>
    <row r="45" spans="1:5" x14ac:dyDescent="0.25">
      <c r="A45" s="9">
        <v>6.4299999999999996E-2</v>
      </c>
      <c r="B45" s="10">
        <v>4.6203100000000004E-2</v>
      </c>
      <c r="C45" s="12">
        <v>4.8506000000000001E-2</v>
      </c>
      <c r="D45" s="2">
        <v>502.33</v>
      </c>
      <c r="E45" s="16">
        <v>486.35</v>
      </c>
    </row>
    <row r="46" spans="1:5" x14ac:dyDescent="0.25">
      <c r="A46" s="9">
        <v>6.4600000000000005E-2</v>
      </c>
      <c r="B46" s="10">
        <v>4.6275000000000004E-2</v>
      </c>
      <c r="C46" s="12">
        <v>4.8675000000000003E-2</v>
      </c>
      <c r="D46" s="2">
        <v>512.61</v>
      </c>
      <c r="E46" s="16">
        <v>492.01</v>
      </c>
    </row>
    <row r="47" spans="1:5" x14ac:dyDescent="0.25">
      <c r="A47" s="9">
        <v>6.2700000000000006E-2</v>
      </c>
      <c r="B47" s="10">
        <v>4.6337500000000004E-2</v>
      </c>
      <c r="C47" s="12">
        <v>4.8587999999999999E-2</v>
      </c>
      <c r="D47" s="2">
        <v>513.76</v>
      </c>
      <c r="E47" s="16">
        <v>491.74</v>
      </c>
    </row>
    <row r="48" spans="1:5" x14ac:dyDescent="0.25">
      <c r="A48" s="9">
        <v>6.3600000000000004E-2</v>
      </c>
      <c r="B48" s="10">
        <v>4.6389400000000004E-2</v>
      </c>
      <c r="C48" s="12">
        <v>4.8575E-2</v>
      </c>
      <c r="D48" s="2">
        <v>522.40499999999997</v>
      </c>
      <c r="E48" s="16">
        <v>503.71</v>
      </c>
    </row>
    <row r="49" spans="1:5" x14ac:dyDescent="0.25">
      <c r="A49" s="9">
        <v>5.7900000000000007E-2</v>
      </c>
      <c r="B49" s="10">
        <v>4.6383100000000003E-2</v>
      </c>
      <c r="C49" s="12">
        <v>4.8613000000000003E-2</v>
      </c>
      <c r="D49" s="2">
        <v>523.30999999999995</v>
      </c>
      <c r="E49" s="16">
        <v>505.35</v>
      </c>
    </row>
    <row r="50" spans="1:5" x14ac:dyDescent="0.25">
      <c r="A50" s="9">
        <v>6.1800000000000001E-2</v>
      </c>
      <c r="B50" s="10">
        <v>4.6495600000000005E-2</v>
      </c>
      <c r="C50" s="12">
        <v>4.8683999999999998E-2</v>
      </c>
      <c r="D50" s="2">
        <v>531.04999999999995</v>
      </c>
      <c r="E50" s="16">
        <v>500.22</v>
      </c>
    </row>
    <row r="51" spans="1:5" x14ac:dyDescent="0.25">
      <c r="A51" s="9">
        <v>6.3899999999999998E-2</v>
      </c>
      <c r="B51" s="10">
        <v>4.6599399999999999E-2</v>
      </c>
      <c r="C51" s="12">
        <v>4.8672E-2</v>
      </c>
      <c r="D51" s="2">
        <v>533.74</v>
      </c>
      <c r="E51" s="16">
        <v>508.1</v>
      </c>
    </row>
    <row r="52" spans="1:5" x14ac:dyDescent="0.25">
      <c r="A52" s="9">
        <v>6.5500000000000003E-2</v>
      </c>
      <c r="B52" s="10">
        <v>4.66781E-2</v>
      </c>
      <c r="C52" s="12">
        <v>4.8717999999999997E-2</v>
      </c>
      <c r="D52" s="2">
        <v>525.95000000000005</v>
      </c>
      <c r="E52" s="16">
        <v>506.32</v>
      </c>
    </row>
    <row r="53" spans="1:5" x14ac:dyDescent="0.25">
      <c r="A53" s="9">
        <v>5.9500000000000004E-2</v>
      </c>
      <c r="B53" s="10">
        <v>4.6776900000000003E-2</v>
      </c>
      <c r="C53" s="12">
        <v>4.8591000000000002E-2</v>
      </c>
      <c r="D53" s="2">
        <v>521.76</v>
      </c>
      <c r="E53" s="16">
        <v>489.83</v>
      </c>
    </row>
    <row r="54" spans="1:5" x14ac:dyDescent="0.25">
      <c r="A54" s="9">
        <v>5.9000000000000004E-2</v>
      </c>
      <c r="B54" s="10">
        <v>4.6879400000000002E-2</v>
      </c>
      <c r="C54" s="12">
        <v>4.8569000000000001E-2</v>
      </c>
      <c r="D54" s="2">
        <v>515.14</v>
      </c>
      <c r="E54" s="16">
        <v>490.41</v>
      </c>
    </row>
    <row r="55" spans="1:5" x14ac:dyDescent="0.25">
      <c r="A55" s="9">
        <v>5.5500000000000001E-2</v>
      </c>
      <c r="B55" s="10">
        <v>4.6943100000000001E-2</v>
      </c>
      <c r="C55" s="12">
        <v>4.8756000000000001E-2</v>
      </c>
      <c r="D55" s="2">
        <v>508.51</v>
      </c>
      <c r="E55" s="16">
        <v>484.85</v>
      </c>
    </row>
    <row r="56" spans="1:5" x14ac:dyDescent="0.25">
      <c r="A56" s="9">
        <v>5.9400000000000001E-2</v>
      </c>
      <c r="B56" s="10">
        <v>4.6976900000000002E-2</v>
      </c>
      <c r="C56" s="12">
        <v>4.8947000000000004E-2</v>
      </c>
      <c r="D56" s="2">
        <v>504.24</v>
      </c>
      <c r="E56" s="16">
        <v>484.99</v>
      </c>
    </row>
    <row r="57" spans="1:5" x14ac:dyDescent="0.25">
      <c r="A57" s="9">
        <v>6.2E-2</v>
      </c>
      <c r="B57" s="10">
        <v>4.6969999999999998E-2</v>
      </c>
      <c r="C57" s="12">
        <v>4.8912999999999998E-2</v>
      </c>
      <c r="D57" s="2">
        <v>512.34</v>
      </c>
      <c r="E57" s="16">
        <v>484.35</v>
      </c>
    </row>
    <row r="58" spans="1:5" x14ac:dyDescent="0.25">
      <c r="A58" s="9">
        <v>6.0900000000000003E-2</v>
      </c>
      <c r="B58" s="10">
        <v>4.7007500000000001E-2</v>
      </c>
      <c r="C58" s="12">
        <v>4.8938000000000002E-2</v>
      </c>
      <c r="D58" s="2">
        <v>519.58000000000004</v>
      </c>
      <c r="E58" s="16">
        <v>492.63</v>
      </c>
    </row>
    <row r="59" spans="1:5" x14ac:dyDescent="0.25">
      <c r="A59" s="9">
        <v>6.1900000000000004E-2</v>
      </c>
      <c r="B59" s="10">
        <v>4.70263E-2</v>
      </c>
      <c r="C59" s="12">
        <v>4.9084000000000003E-2</v>
      </c>
      <c r="D59" s="2">
        <v>521.85</v>
      </c>
      <c r="E59" s="16">
        <v>488.97</v>
      </c>
    </row>
    <row r="60" spans="1:5" x14ac:dyDescent="0.25">
      <c r="A60" s="9">
        <v>5.9300000000000005E-2</v>
      </c>
      <c r="B60" s="10">
        <v>4.7108799999999999E-2</v>
      </c>
      <c r="C60" s="12">
        <v>4.9097000000000002E-2</v>
      </c>
      <c r="D60" s="2">
        <v>500.22</v>
      </c>
      <c r="E60" s="16">
        <v>490.06</v>
      </c>
    </row>
    <row r="61" spans="1:5" x14ac:dyDescent="0.25">
      <c r="A61" s="9">
        <v>6.2800000000000009E-2</v>
      </c>
      <c r="B61" s="10">
        <v>4.7181300000000002E-2</v>
      </c>
      <c r="C61" s="12">
        <v>4.9146999999999996E-2</v>
      </c>
      <c r="D61" s="2">
        <v>488.19</v>
      </c>
      <c r="E61" s="16">
        <v>484.81</v>
      </c>
    </row>
    <row r="62" spans="1:5" x14ac:dyDescent="0.25">
      <c r="A62" s="9">
        <v>6.1100000000000002E-2</v>
      </c>
      <c r="B62" s="10">
        <v>4.7298800000000002E-2</v>
      </c>
      <c r="C62" s="12">
        <v>4.9146999999999996E-2</v>
      </c>
      <c r="D62" s="2">
        <v>479.28</v>
      </c>
      <c r="E62" s="16">
        <v>477.5</v>
      </c>
    </row>
    <row r="63" spans="1:5" x14ac:dyDescent="0.25">
      <c r="A63" s="9">
        <v>5.8200000000000002E-2</v>
      </c>
      <c r="B63" s="10">
        <v>4.7313100000000004E-2</v>
      </c>
      <c r="C63" s="12">
        <v>4.9200000000000001E-2</v>
      </c>
      <c r="D63" s="2">
        <v>478.92499999999995</v>
      </c>
      <c r="E63" s="16">
        <v>481.59</v>
      </c>
    </row>
    <row r="64" spans="1:5" x14ac:dyDescent="0.25">
      <c r="A64" s="9">
        <v>6.2300000000000001E-2</v>
      </c>
      <c r="B64" s="10">
        <v>4.73313E-2</v>
      </c>
      <c r="C64" s="12">
        <v>4.9149999999999999E-2</v>
      </c>
      <c r="D64" s="2">
        <v>478.57</v>
      </c>
      <c r="E64" s="16">
        <v>466.18</v>
      </c>
    </row>
    <row r="65" spans="1:5" x14ac:dyDescent="0.25">
      <c r="A65" s="9">
        <v>6.5100000000000005E-2</v>
      </c>
      <c r="B65" s="10">
        <v>4.7316299999999999E-2</v>
      </c>
      <c r="C65" s="12">
        <v>4.9500000000000002E-2</v>
      </c>
      <c r="D65" s="2">
        <v>476.85</v>
      </c>
      <c r="E65" s="16">
        <v>459.61</v>
      </c>
    </row>
    <row r="66" spans="1:5" x14ac:dyDescent="0.25">
      <c r="A66" s="9">
        <v>6.54E-2</v>
      </c>
      <c r="B66" s="10">
        <v>4.7331900000000003E-2</v>
      </c>
      <c r="C66" s="12">
        <v>4.9424999999999997E-2</v>
      </c>
      <c r="D66" s="2">
        <v>475.6</v>
      </c>
      <c r="E66" s="16">
        <v>494.02</v>
      </c>
    </row>
    <row r="67" spans="1:5" x14ac:dyDescent="0.25">
      <c r="A67" s="9">
        <v>6.0600000000000001E-2</v>
      </c>
      <c r="B67" s="10">
        <v>4.7371900000000002E-2</v>
      </c>
      <c r="C67" s="12">
        <v>4.9336000000000005E-2</v>
      </c>
      <c r="D67" s="2">
        <v>474.07</v>
      </c>
      <c r="E67" s="16">
        <v>491.34</v>
      </c>
    </row>
    <row r="68" spans="1:5" x14ac:dyDescent="0.25">
      <c r="A68" s="9">
        <v>6.0500000000000005E-2</v>
      </c>
      <c r="B68" s="10">
        <v>4.7424399999999999E-2</v>
      </c>
      <c r="C68" s="12">
        <v>4.9361000000000002E-2</v>
      </c>
      <c r="D68" s="2">
        <v>466.74</v>
      </c>
      <c r="E68" s="16">
        <v>489.2</v>
      </c>
    </row>
    <row r="69" spans="1:5" x14ac:dyDescent="0.25">
      <c r="A69" s="9">
        <v>5.9500000000000004E-2</v>
      </c>
      <c r="B69" s="10">
        <v>4.7424399999999999E-2</v>
      </c>
      <c r="C69" s="12">
        <v>4.9409000000000002E-2</v>
      </c>
      <c r="D69" s="2">
        <v>463.21</v>
      </c>
      <c r="E69" s="16">
        <v>475.83</v>
      </c>
    </row>
    <row r="70" spans="1:5" x14ac:dyDescent="0.25">
      <c r="A70" s="9">
        <v>6.25E-2</v>
      </c>
      <c r="B70" s="10">
        <v>4.7434400000000002E-2</v>
      </c>
      <c r="C70" s="12">
        <v>4.9359E-2</v>
      </c>
      <c r="D70" s="2">
        <v>462.63</v>
      </c>
      <c r="E70" s="16">
        <v>467.49</v>
      </c>
    </row>
    <row r="71" spans="1:5" x14ac:dyDescent="0.25">
      <c r="A71" s="9">
        <v>5.7900000000000007E-2</v>
      </c>
      <c r="B71" s="10">
        <v>4.7500599999999997E-2</v>
      </c>
      <c r="C71" s="12">
        <v>4.9466000000000003E-2</v>
      </c>
      <c r="D71" s="2">
        <v>464.03</v>
      </c>
      <c r="E71" s="16">
        <v>456.56</v>
      </c>
    </row>
    <row r="72" spans="1:5" x14ac:dyDescent="0.25">
      <c r="A72" s="9">
        <v>6.2800000000000009E-2</v>
      </c>
      <c r="B72" s="10">
        <v>4.7510000000000004E-2</v>
      </c>
      <c r="C72" s="12">
        <v>4.9459000000000003E-2</v>
      </c>
      <c r="D72" s="2">
        <v>462.37</v>
      </c>
      <c r="E72" s="16">
        <v>450.2</v>
      </c>
    </row>
    <row r="73" spans="1:5" x14ac:dyDescent="0.25">
      <c r="A73" s="9">
        <v>6.0100000000000001E-2</v>
      </c>
      <c r="B73" s="10">
        <v>4.7524999999999998E-2</v>
      </c>
      <c r="C73" s="12">
        <v>4.9444000000000002E-2</v>
      </c>
      <c r="D73" s="2">
        <v>460.34</v>
      </c>
      <c r="E73" s="16">
        <v>436.07</v>
      </c>
    </row>
    <row r="74" spans="1:5" x14ac:dyDescent="0.25">
      <c r="A74" s="9">
        <v>5.8300000000000005E-2</v>
      </c>
      <c r="B74" s="10">
        <v>4.7506899999999998E-2</v>
      </c>
      <c r="C74" s="12">
        <v>4.9331E-2</v>
      </c>
      <c r="D74" s="2">
        <v>460.62</v>
      </c>
      <c r="E74" s="16">
        <v>436.55</v>
      </c>
    </row>
    <row r="75" spans="1:5" x14ac:dyDescent="0.25">
      <c r="A75" s="9">
        <v>5.8100000000000006E-2</v>
      </c>
      <c r="B75" s="10">
        <v>4.7531900000000002E-2</v>
      </c>
      <c r="C75" s="12">
        <v>4.9409000000000002E-2</v>
      </c>
      <c r="D75" s="2">
        <v>463.19</v>
      </c>
      <c r="E75" s="16">
        <v>439.49</v>
      </c>
    </row>
    <row r="76" spans="1:5" x14ac:dyDescent="0.25">
      <c r="A76" s="9">
        <v>5.6800000000000003E-2</v>
      </c>
      <c r="B76" s="10">
        <v>4.7519400000000003E-2</v>
      </c>
      <c r="C76" s="12">
        <v>4.9525E-2</v>
      </c>
      <c r="D76" s="2">
        <v>465.66</v>
      </c>
      <c r="E76" s="16">
        <v>444.95</v>
      </c>
    </row>
    <row r="77" spans="1:5" x14ac:dyDescent="0.25">
      <c r="A77" s="9">
        <v>5.7300000000000004E-2</v>
      </c>
      <c r="B77" s="10">
        <v>4.7486899999999999E-2</v>
      </c>
      <c r="C77" s="12">
        <v>4.9630000000000001E-2</v>
      </c>
      <c r="D77" s="2">
        <v>464.73</v>
      </c>
      <c r="E77" s="16">
        <v>454.26</v>
      </c>
    </row>
    <row r="78" spans="1:5" x14ac:dyDescent="0.25">
      <c r="A78" s="9">
        <v>5.7200000000000001E-2</v>
      </c>
      <c r="B78" s="10">
        <v>4.7469999999999998E-2</v>
      </c>
      <c r="C78" s="12">
        <v>4.9787999999999999E-2</v>
      </c>
      <c r="D78" s="2">
        <v>466.92</v>
      </c>
      <c r="E78" s="16">
        <v>472.08</v>
      </c>
    </row>
    <row r="79" spans="1:5" x14ac:dyDescent="0.25">
      <c r="A79" s="9">
        <v>6.4200000000000007E-2</v>
      </c>
      <c r="B79" s="10">
        <v>4.7495599999999999E-2</v>
      </c>
      <c r="C79" s="12">
        <v>4.9931000000000003E-2</v>
      </c>
      <c r="D79" s="2">
        <v>466.88</v>
      </c>
      <c r="E79" s="16">
        <v>472.68</v>
      </c>
    </row>
    <row r="80" spans="1:5" x14ac:dyDescent="0.25">
      <c r="A80" s="9">
        <v>5.6400000000000006E-2</v>
      </c>
      <c r="B80" s="10">
        <v>4.7506300000000001E-2</v>
      </c>
      <c r="C80" s="12">
        <v>4.9988000000000005E-2</v>
      </c>
      <c r="D80" s="2">
        <v>466.75</v>
      </c>
      <c r="E80" s="16">
        <v>475.1</v>
      </c>
    </row>
    <row r="81" spans="1:5" x14ac:dyDescent="0.25">
      <c r="A81" s="9">
        <v>5.9500000000000004E-2</v>
      </c>
      <c r="B81" s="10">
        <v>4.7547499999999999E-2</v>
      </c>
      <c r="C81" s="12">
        <v>5.015E-2</v>
      </c>
      <c r="D81" s="2">
        <v>467.48</v>
      </c>
      <c r="E81" s="16">
        <v>482.05</v>
      </c>
    </row>
    <row r="82" spans="1:5" x14ac:dyDescent="0.25">
      <c r="A82" s="9">
        <v>6.0500000000000005E-2</v>
      </c>
      <c r="B82" s="10">
        <v>4.75456E-2</v>
      </c>
      <c r="C82" s="12">
        <v>5.0144000000000001E-2</v>
      </c>
      <c r="D82" s="2">
        <v>467.91</v>
      </c>
      <c r="E82" s="16">
        <v>486.25</v>
      </c>
    </row>
    <row r="83" spans="1:5" x14ac:dyDescent="0.25">
      <c r="A83" s="9">
        <v>6.2200000000000005E-2</v>
      </c>
      <c r="B83" s="10">
        <v>4.7548100000000003E-2</v>
      </c>
      <c r="C83" s="12">
        <v>5.0155999999999999E-2</v>
      </c>
      <c r="D83" s="2">
        <v>468.47</v>
      </c>
      <c r="E83" s="16">
        <v>488.56</v>
      </c>
    </row>
    <row r="84" spans="1:5" x14ac:dyDescent="0.25">
      <c r="A84" s="9">
        <v>6.2E-2</v>
      </c>
      <c r="B84" s="10">
        <v>4.7503099999999999E-2</v>
      </c>
      <c r="C84" s="12">
        <v>5.0155999999999999E-2</v>
      </c>
      <c r="D84" s="2">
        <v>470.38</v>
      </c>
      <c r="E84" s="16">
        <v>500.03</v>
      </c>
    </row>
    <row r="85" spans="1:5" x14ac:dyDescent="0.25">
      <c r="A85" s="9">
        <v>6.1499999999999999E-2</v>
      </c>
      <c r="B85" s="10">
        <v>4.7461299999999998E-2</v>
      </c>
      <c r="C85" s="12">
        <v>5.04E-2</v>
      </c>
      <c r="D85" s="2">
        <v>467.66</v>
      </c>
      <c r="E85" s="16">
        <v>500.08</v>
      </c>
    </row>
    <row r="86" spans="1:5" x14ac:dyDescent="0.25">
      <c r="A86" s="9">
        <v>5.9900000000000002E-2</v>
      </c>
      <c r="B86" s="10">
        <v>4.7493800000000003E-2</v>
      </c>
      <c r="C86" s="12">
        <v>5.0541000000000003E-2</v>
      </c>
      <c r="D86" s="2">
        <v>472.13</v>
      </c>
      <c r="E86" s="16">
        <v>501.27</v>
      </c>
    </row>
    <row r="87" spans="1:5" x14ac:dyDescent="0.25">
      <c r="A87" s="9">
        <v>6.1700000000000005E-2</v>
      </c>
      <c r="B87" s="10">
        <v>4.7508100000000004E-2</v>
      </c>
      <c r="C87" s="12">
        <v>5.0650000000000001E-2</v>
      </c>
      <c r="D87" s="2">
        <v>469.87</v>
      </c>
      <c r="E87" s="16">
        <v>497.99</v>
      </c>
    </row>
    <row r="88" spans="1:5" x14ac:dyDescent="0.25">
      <c r="A88" s="9">
        <v>6.2E-2</v>
      </c>
      <c r="B88" s="10">
        <v>4.7536300000000004E-2</v>
      </c>
      <c r="C88" s="12">
        <v>5.1299999999999998E-2</v>
      </c>
      <c r="D88" s="2">
        <v>471.46000000000004</v>
      </c>
      <c r="E88" s="16">
        <v>483.19</v>
      </c>
    </row>
    <row r="89" spans="1:5" x14ac:dyDescent="0.25">
      <c r="A89" s="9">
        <v>7.350000000000001E-2</v>
      </c>
      <c r="B89" s="10">
        <v>4.75731E-2</v>
      </c>
      <c r="C89" s="12">
        <v>5.0974999999999999E-2</v>
      </c>
      <c r="D89" s="2">
        <v>474.1</v>
      </c>
      <c r="E89" s="16">
        <v>488.5</v>
      </c>
    </row>
    <row r="90" spans="1:5" x14ac:dyDescent="0.25">
      <c r="A90" s="9">
        <v>5.7900000000000007E-2</v>
      </c>
      <c r="B90" s="10">
        <v>4.7491900000000004E-2</v>
      </c>
      <c r="C90" s="12">
        <v>5.0987999999999999E-2</v>
      </c>
      <c r="D90" s="2">
        <v>473.05</v>
      </c>
      <c r="E90" s="16">
        <v>487.01</v>
      </c>
    </row>
    <row r="91" spans="1:5" x14ac:dyDescent="0.25">
      <c r="A91" s="9">
        <v>5.4100000000000002E-2</v>
      </c>
      <c r="B91" s="10">
        <v>4.7530000000000003E-2</v>
      </c>
      <c r="C91" s="12">
        <v>5.0974999999999999E-2</v>
      </c>
      <c r="D91" s="2">
        <v>473.71</v>
      </c>
      <c r="E91" s="16">
        <v>474.02</v>
      </c>
    </row>
    <row r="92" spans="1:5" x14ac:dyDescent="0.25">
      <c r="A92" s="9">
        <v>5.8900000000000001E-2</v>
      </c>
      <c r="B92" s="10">
        <v>4.7536300000000004E-2</v>
      </c>
      <c r="C92" s="12">
        <v>5.0922000000000002E-2</v>
      </c>
      <c r="D92" s="2">
        <v>473.38</v>
      </c>
      <c r="E92" s="16">
        <v>484.78</v>
      </c>
    </row>
    <row r="93" spans="1:5" x14ac:dyDescent="0.25">
      <c r="A93" s="9">
        <v>6.2E-2</v>
      </c>
      <c r="B93" s="10">
        <v>4.7611300000000002E-2</v>
      </c>
      <c r="C93" s="12">
        <v>5.1056000000000004E-2</v>
      </c>
      <c r="D93" s="2">
        <v>464.32</v>
      </c>
      <c r="E93" s="16">
        <v>485.52</v>
      </c>
    </row>
    <row r="94" spans="1:5" x14ac:dyDescent="0.25">
      <c r="A94" s="9">
        <v>5.9800000000000006E-2</v>
      </c>
      <c r="B94" s="10">
        <v>4.75188E-2</v>
      </c>
      <c r="C94" s="12">
        <v>5.1194000000000003E-2</v>
      </c>
      <c r="D94" s="2">
        <v>461.79</v>
      </c>
      <c r="E94" s="16">
        <v>498.72</v>
      </c>
    </row>
    <row r="95" spans="1:5" x14ac:dyDescent="0.25">
      <c r="A95" s="9">
        <v>5.9200000000000003E-2</v>
      </c>
      <c r="B95" s="10">
        <v>4.75188E-2</v>
      </c>
      <c r="C95" s="12">
        <v>5.1150000000000001E-2</v>
      </c>
      <c r="D95" s="2">
        <v>460.23</v>
      </c>
      <c r="E95" s="16">
        <v>505.6</v>
      </c>
    </row>
    <row r="96" spans="1:5" x14ac:dyDescent="0.25">
      <c r="A96" s="9">
        <v>5.8400000000000001E-2</v>
      </c>
      <c r="B96" s="10">
        <v>4.7585000000000002E-2</v>
      </c>
      <c r="C96" s="12">
        <v>5.1299999999999998E-2</v>
      </c>
      <c r="D96" s="2">
        <v>458.05</v>
      </c>
      <c r="E96" s="16">
        <v>493.37</v>
      </c>
    </row>
    <row r="97" spans="1:5" x14ac:dyDescent="0.25">
      <c r="A97" s="9">
        <v>5.9000000000000004E-2</v>
      </c>
      <c r="B97" s="10">
        <v>4.7578799999999997E-2</v>
      </c>
      <c r="C97" s="12">
        <v>5.135E-2</v>
      </c>
      <c r="D97" s="2">
        <v>458.51</v>
      </c>
      <c r="E97" s="16">
        <v>482.37</v>
      </c>
    </row>
    <row r="98" spans="1:5" x14ac:dyDescent="0.25">
      <c r="A98" s="9">
        <v>5.67E-2</v>
      </c>
      <c r="B98" s="10">
        <v>4.7591300000000003E-2</v>
      </c>
      <c r="C98" s="12">
        <v>5.1544E-2</v>
      </c>
      <c r="D98" s="2">
        <v>457.41</v>
      </c>
      <c r="E98" s="16">
        <v>485.63</v>
      </c>
    </row>
    <row r="99" spans="1:5" x14ac:dyDescent="0.25">
      <c r="A99" s="9">
        <v>6.4299999999999996E-2</v>
      </c>
      <c r="B99" s="10">
        <v>4.7162500000000003E-2</v>
      </c>
      <c r="C99" s="12">
        <v>5.1766E-2</v>
      </c>
      <c r="D99" s="2">
        <v>455.91</v>
      </c>
      <c r="E99" s="16">
        <v>490.46</v>
      </c>
    </row>
    <row r="100" spans="1:5" x14ac:dyDescent="0.25">
      <c r="A100" s="9">
        <v>6.2E-2</v>
      </c>
      <c r="B100" s="10">
        <v>4.6787500000000003E-2</v>
      </c>
      <c r="C100" s="12">
        <v>5.2241000000000003E-2</v>
      </c>
      <c r="D100" s="2">
        <v>457.12</v>
      </c>
      <c r="E100" s="16">
        <v>475.47</v>
      </c>
    </row>
    <row r="101" spans="1:5" x14ac:dyDescent="0.25">
      <c r="A101" s="9">
        <v>5.8400000000000001E-2</v>
      </c>
      <c r="B101" s="10">
        <v>4.6733799999999999E-2</v>
      </c>
      <c r="C101" s="12">
        <v>5.2180000000000004E-2</v>
      </c>
      <c r="D101" s="2">
        <v>458.73</v>
      </c>
      <c r="E101" s="16">
        <v>477.07</v>
      </c>
    </row>
    <row r="102" spans="1:5" x14ac:dyDescent="0.25">
      <c r="A102" s="9">
        <v>6.1800000000000001E-2</v>
      </c>
      <c r="B102" s="10">
        <v>4.6550000000000001E-2</v>
      </c>
      <c r="C102" s="12">
        <v>5.2125999999999999E-2</v>
      </c>
      <c r="D102" s="2">
        <v>462.49</v>
      </c>
      <c r="E102" s="16">
        <v>477.16</v>
      </c>
    </row>
    <row r="103" spans="1:5" x14ac:dyDescent="0.25">
      <c r="A103" s="9">
        <v>6.0700000000000004E-2</v>
      </c>
      <c r="B103" s="10">
        <v>4.6547499999999999E-2</v>
      </c>
      <c r="C103" s="12">
        <v>5.2041000000000004E-2</v>
      </c>
      <c r="D103" s="2">
        <v>461.36</v>
      </c>
      <c r="E103" s="16">
        <v>472.05</v>
      </c>
    </row>
    <row r="104" spans="1:5" x14ac:dyDescent="0.25">
      <c r="A104" s="9">
        <v>6.4000000000000001E-2</v>
      </c>
      <c r="B104" s="10">
        <v>4.6350000000000002E-2</v>
      </c>
      <c r="C104" s="12">
        <v>5.2041000000000004E-2</v>
      </c>
      <c r="D104" s="2">
        <v>461.65</v>
      </c>
      <c r="E104" s="16">
        <v>475.01</v>
      </c>
    </row>
    <row r="105" spans="1:5" x14ac:dyDescent="0.25">
      <c r="A105" s="9">
        <v>6.0500000000000005E-2</v>
      </c>
      <c r="B105" s="10">
        <v>4.6226300000000005E-2</v>
      </c>
      <c r="C105" s="12">
        <v>5.2088000000000002E-2</v>
      </c>
      <c r="D105" s="2">
        <v>462.32</v>
      </c>
      <c r="E105" s="16">
        <v>494.43</v>
      </c>
    </row>
    <row r="106" spans="1:5" x14ac:dyDescent="0.25">
      <c r="A106" s="9">
        <v>6.0600000000000001E-2</v>
      </c>
      <c r="B106" s="10">
        <v>4.6223100000000003E-2</v>
      </c>
      <c r="C106" s="12">
        <v>5.2062999999999998E-2</v>
      </c>
      <c r="D106" s="2">
        <v>461.5</v>
      </c>
      <c r="E106" s="16">
        <v>498.37</v>
      </c>
    </row>
    <row r="107" spans="1:5" x14ac:dyDescent="0.25">
      <c r="A107" s="9">
        <v>5.8800000000000005E-2</v>
      </c>
      <c r="B107" s="10">
        <v>4.6185000000000004E-2</v>
      </c>
      <c r="C107" s="12">
        <v>5.2049999999999999E-2</v>
      </c>
      <c r="D107" s="2">
        <v>463.94</v>
      </c>
      <c r="E107" s="16">
        <v>507.97</v>
      </c>
    </row>
    <row r="108" spans="1:5" x14ac:dyDescent="0.25">
      <c r="A108" s="9">
        <v>6.4500000000000002E-2</v>
      </c>
      <c r="B108" s="10">
        <v>4.6225000000000002E-2</v>
      </c>
      <c r="C108" s="12">
        <v>5.1965999999999998E-2</v>
      </c>
      <c r="D108" s="2">
        <v>462.17</v>
      </c>
      <c r="E108" s="16">
        <v>507.53</v>
      </c>
    </row>
    <row r="109" spans="1:5" x14ac:dyDescent="0.25">
      <c r="A109" s="9">
        <v>6.5799999999999997E-2</v>
      </c>
      <c r="B109" s="10">
        <v>4.6368800000000002E-2</v>
      </c>
      <c r="C109" s="12">
        <v>5.2062999999999998E-2</v>
      </c>
      <c r="D109" s="2">
        <v>462.02</v>
      </c>
      <c r="E109" s="16">
        <v>510.88</v>
      </c>
    </row>
    <row r="110" spans="1:5" x14ac:dyDescent="0.25">
      <c r="A110" s="9">
        <v>5.5900000000000005E-2</v>
      </c>
      <c r="B110" s="10">
        <v>4.5656300000000004E-2</v>
      </c>
      <c r="C110" s="12">
        <v>5.1965999999999998E-2</v>
      </c>
      <c r="D110" s="2">
        <v>463.65</v>
      </c>
      <c r="E110" s="16">
        <v>505.39</v>
      </c>
    </row>
    <row r="111" spans="1:5" x14ac:dyDescent="0.25">
      <c r="A111" s="9">
        <v>5.9700000000000003E-2</v>
      </c>
      <c r="B111" s="10">
        <v>4.5553099999999999E-2</v>
      </c>
      <c r="C111" s="12">
        <v>5.1906000000000001E-2</v>
      </c>
      <c r="D111" s="2">
        <v>467.4</v>
      </c>
      <c r="E111" s="16">
        <v>509.05</v>
      </c>
    </row>
    <row r="112" spans="1:5" x14ac:dyDescent="0.25">
      <c r="A112" s="9">
        <v>6.3799999999999996E-2</v>
      </c>
      <c r="B112" s="10">
        <v>4.54578E-2</v>
      </c>
      <c r="C112" s="12">
        <v>5.1825000000000003E-2</v>
      </c>
      <c r="D112" s="2">
        <v>466.26</v>
      </c>
      <c r="E112" s="16">
        <v>521.65</v>
      </c>
    </row>
    <row r="113" spans="1:5" x14ac:dyDescent="0.25">
      <c r="A113" s="9">
        <v>6.2300000000000001E-2</v>
      </c>
      <c r="B113" s="10">
        <v>4.5306300000000001E-2</v>
      </c>
      <c r="C113" s="12">
        <v>5.1803000000000002E-2</v>
      </c>
      <c r="D113" s="2">
        <v>462.89</v>
      </c>
      <c r="E113" s="16">
        <v>493.14</v>
      </c>
    </row>
    <row r="114" spans="1:5" x14ac:dyDescent="0.25">
      <c r="A114" s="9">
        <v>6.0400000000000002E-2</v>
      </c>
      <c r="B114" s="10">
        <v>4.5306300000000001E-2</v>
      </c>
      <c r="C114" s="12">
        <v>5.1855999999999999E-2</v>
      </c>
      <c r="D114" s="2">
        <v>462.01</v>
      </c>
      <c r="E114" s="16">
        <v>498.67</v>
      </c>
    </row>
    <row r="115" spans="1:5" x14ac:dyDescent="0.25">
      <c r="A115" s="9">
        <v>5.4699999999999999E-2</v>
      </c>
      <c r="B115" s="10">
        <v>4.5271900000000004E-2</v>
      </c>
      <c r="C115" s="12">
        <v>5.1916000000000004E-2</v>
      </c>
      <c r="D115" s="2">
        <v>465.36</v>
      </c>
      <c r="E115" s="16">
        <v>509.76</v>
      </c>
    </row>
    <row r="116" spans="1:5" x14ac:dyDescent="0.25">
      <c r="A116" s="9">
        <v>5.6800000000000003E-2</v>
      </c>
      <c r="B116" s="10">
        <v>4.5225000000000001E-2</v>
      </c>
      <c r="C116" s="12">
        <v>5.1888000000000004E-2</v>
      </c>
      <c r="D116" s="2">
        <v>465.43</v>
      </c>
      <c r="E116" s="16">
        <v>506.37</v>
      </c>
    </row>
    <row r="117" spans="1:5" x14ac:dyDescent="0.25">
      <c r="A117" s="9">
        <v>5.5800000000000002E-2</v>
      </c>
      <c r="B117" s="10">
        <v>4.5056300000000001E-2</v>
      </c>
      <c r="C117" s="12">
        <v>5.1900000000000002E-2</v>
      </c>
      <c r="D117" s="2">
        <v>465.34</v>
      </c>
      <c r="E117" s="16">
        <v>530.6</v>
      </c>
    </row>
    <row r="118" spans="1:5" x14ac:dyDescent="0.25">
      <c r="A118" s="9">
        <v>6.0600000000000001E-2</v>
      </c>
      <c r="B118" s="10">
        <v>4.5003099999999997E-2</v>
      </c>
      <c r="C118" s="12">
        <v>5.1831000000000002E-2</v>
      </c>
      <c r="D118" s="2">
        <v>465.98</v>
      </c>
      <c r="E118" s="16">
        <v>525.70000000000005</v>
      </c>
    </row>
    <row r="119" spans="1:5" x14ac:dyDescent="0.25">
      <c r="A119" s="9">
        <v>6.0600000000000001E-2</v>
      </c>
      <c r="B119" s="10">
        <v>4.4928099999999999E-2</v>
      </c>
      <c r="C119" s="12">
        <v>5.1838000000000002E-2</v>
      </c>
      <c r="D119" s="2">
        <v>468.15</v>
      </c>
      <c r="E119" s="16">
        <v>532</v>
      </c>
    </row>
    <row r="120" spans="1:5" x14ac:dyDescent="0.25">
      <c r="A120" s="9">
        <v>5.5600000000000004E-2</v>
      </c>
      <c r="B120" s="10">
        <v>4.4821900000000005E-2</v>
      </c>
      <c r="C120" s="12">
        <v>5.1750000000000004E-2</v>
      </c>
      <c r="D120" s="2">
        <v>471.13</v>
      </c>
      <c r="E120" s="16">
        <v>529.19000000000005</v>
      </c>
    </row>
    <row r="121" spans="1:5" x14ac:dyDescent="0.25">
      <c r="A121" s="9">
        <v>5.96E-2</v>
      </c>
      <c r="B121" s="10">
        <v>4.4725000000000001E-2</v>
      </c>
      <c r="C121" s="12">
        <v>5.1788000000000001E-2</v>
      </c>
      <c r="D121" s="2">
        <v>472.96</v>
      </c>
      <c r="E121" s="16">
        <v>529.05999999999995</v>
      </c>
    </row>
    <row r="122" spans="1:5" x14ac:dyDescent="0.25">
      <c r="A122" s="9">
        <v>6.0500000000000005E-2</v>
      </c>
      <c r="B122" s="10">
        <v>4.4650000000000002E-2</v>
      </c>
      <c r="C122" s="12">
        <v>5.1794E-2</v>
      </c>
      <c r="D122" s="2">
        <v>473.64</v>
      </c>
      <c r="E122" s="16">
        <v>531.64</v>
      </c>
    </row>
    <row r="123" spans="1:5" x14ac:dyDescent="0.25">
      <c r="A123" s="9">
        <v>6.1700000000000005E-2</v>
      </c>
      <c r="B123" s="10">
        <v>4.4606300000000002E-2</v>
      </c>
      <c r="C123" s="12">
        <v>5.1831000000000002E-2</v>
      </c>
      <c r="D123" s="2">
        <v>472.84000000000003</v>
      </c>
      <c r="E123" s="16">
        <v>544.99</v>
      </c>
    </row>
    <row r="124" spans="1:5" x14ac:dyDescent="0.25">
      <c r="A124" s="9">
        <v>6.13E-2</v>
      </c>
      <c r="B124" s="10">
        <v>4.4643800000000004E-2</v>
      </c>
      <c r="C124" s="12">
        <v>5.1756000000000003E-2</v>
      </c>
      <c r="D124" s="2">
        <v>474.59</v>
      </c>
      <c r="E124" s="16">
        <v>547.05999999999995</v>
      </c>
    </row>
    <row r="125" spans="1:5" x14ac:dyDescent="0.25">
      <c r="A125" s="9">
        <v>6.2700000000000006E-2</v>
      </c>
      <c r="B125" s="10">
        <v>4.4650000000000002E-2</v>
      </c>
      <c r="C125" s="12">
        <v>5.1743999999999998E-2</v>
      </c>
      <c r="D125" s="2">
        <v>472.04</v>
      </c>
      <c r="E125" s="16">
        <v>554.29999999999995</v>
      </c>
    </row>
    <row r="126" spans="1:5" x14ac:dyDescent="0.25">
      <c r="A126" s="9">
        <v>5.8900000000000001E-2</v>
      </c>
      <c r="B126" s="10">
        <v>4.4625000000000005E-2</v>
      </c>
      <c r="C126" s="12">
        <v>5.1730999999999999E-2</v>
      </c>
      <c r="D126" s="2">
        <v>471.05</v>
      </c>
      <c r="E126" s="16">
        <v>555.04</v>
      </c>
    </row>
    <row r="127" spans="1:5" x14ac:dyDescent="0.25">
      <c r="A127" s="9">
        <v>6.1499999999999999E-2</v>
      </c>
      <c r="B127" s="10">
        <v>4.45563E-2</v>
      </c>
      <c r="C127" s="12">
        <v>5.1730999999999999E-2</v>
      </c>
      <c r="D127" s="2">
        <v>472.95</v>
      </c>
      <c r="E127" s="16">
        <v>550.1</v>
      </c>
    </row>
    <row r="128" spans="1:5" x14ac:dyDescent="0.25">
      <c r="A128" s="9">
        <v>6.2800000000000009E-2</v>
      </c>
      <c r="B128" s="10">
        <v>4.45563E-2</v>
      </c>
      <c r="C128" s="12">
        <v>5.1719000000000001E-2</v>
      </c>
      <c r="D128" s="2">
        <v>471.33</v>
      </c>
      <c r="E128" s="16">
        <v>550.15</v>
      </c>
    </row>
    <row r="129" spans="1:5" x14ac:dyDescent="0.25">
      <c r="A129" s="9">
        <v>6.0400000000000002E-2</v>
      </c>
      <c r="B129" s="10">
        <v>4.4537500000000001E-2</v>
      </c>
      <c r="C129" s="12">
        <v>5.1631000000000003E-2</v>
      </c>
      <c r="D129" s="2">
        <v>471</v>
      </c>
      <c r="E129" s="16">
        <v>595.29999999999995</v>
      </c>
    </row>
    <row r="130" spans="1:5" x14ac:dyDescent="0.25">
      <c r="A130" s="9">
        <v>5.62E-2</v>
      </c>
      <c r="B130" s="10">
        <v>4.4525000000000002E-2</v>
      </c>
      <c r="C130" s="12">
        <v>5.1618999999999998E-2</v>
      </c>
      <c r="D130" s="2">
        <v>467.92</v>
      </c>
      <c r="E130" s="16">
        <v>589</v>
      </c>
    </row>
    <row r="131" spans="1:5" x14ac:dyDescent="0.25">
      <c r="A131" s="9">
        <v>6.4100000000000004E-2</v>
      </c>
      <c r="B131" s="10">
        <v>4.4525000000000002E-2</v>
      </c>
      <c r="C131" s="12">
        <v>5.1544E-2</v>
      </c>
      <c r="D131" s="2">
        <v>466.25</v>
      </c>
      <c r="E131" s="16">
        <v>586.77</v>
      </c>
    </row>
    <row r="132" spans="1:5" x14ac:dyDescent="0.25">
      <c r="A132" s="9">
        <v>6.0900000000000003E-2</v>
      </c>
      <c r="B132" s="10">
        <v>4.4543800000000001E-2</v>
      </c>
      <c r="C132" s="12">
        <v>5.1463000000000002E-2</v>
      </c>
      <c r="D132" s="2">
        <v>467.12</v>
      </c>
      <c r="E132" s="16">
        <v>572.73</v>
      </c>
    </row>
    <row r="133" spans="1:5" x14ac:dyDescent="0.25">
      <c r="A133" s="9">
        <v>6.3E-2</v>
      </c>
      <c r="B133" s="10">
        <v>4.44156E-2</v>
      </c>
      <c r="C133" s="12">
        <v>5.1437999999999998E-2</v>
      </c>
      <c r="D133" s="2">
        <v>468.12</v>
      </c>
      <c r="E133" s="16">
        <v>566.22</v>
      </c>
    </row>
    <row r="134" spans="1:5" x14ac:dyDescent="0.25">
      <c r="A134" s="9">
        <v>6.3799999999999996E-2</v>
      </c>
      <c r="B134" s="10">
        <v>4.44156E-2</v>
      </c>
      <c r="C134" s="12">
        <v>5.1450000000000003E-2</v>
      </c>
      <c r="D134" s="2">
        <v>467.33</v>
      </c>
      <c r="E134" s="16">
        <v>567.49</v>
      </c>
    </row>
    <row r="135" spans="1:5" x14ac:dyDescent="0.25">
      <c r="A135" s="9">
        <v>6.1100000000000002E-2</v>
      </c>
      <c r="B135" s="10">
        <v>4.4443799999999999E-2</v>
      </c>
      <c r="C135" s="12">
        <v>5.1406E-2</v>
      </c>
      <c r="D135" s="2">
        <v>467.54</v>
      </c>
      <c r="E135" s="16">
        <v>563.54</v>
      </c>
    </row>
    <row r="136" spans="1:5" x14ac:dyDescent="0.25">
      <c r="A136" s="9">
        <v>5.5800000000000002E-2</v>
      </c>
      <c r="B136" s="10">
        <v>4.4418800000000001E-2</v>
      </c>
      <c r="C136" s="12">
        <v>5.1338000000000002E-2</v>
      </c>
      <c r="D136" s="2">
        <v>466.9</v>
      </c>
      <c r="E136" s="16">
        <v>568.22</v>
      </c>
    </row>
    <row r="137" spans="1:5" x14ac:dyDescent="0.25">
      <c r="A137" s="9">
        <v>5.9800000000000006E-2</v>
      </c>
      <c r="B137" s="10">
        <v>4.4424999999999999E-2</v>
      </c>
      <c r="C137" s="12">
        <v>5.1269000000000002E-2</v>
      </c>
      <c r="D137" s="2">
        <v>468.31</v>
      </c>
      <c r="E137" s="16">
        <v>571.01</v>
      </c>
    </row>
    <row r="138" spans="1:5" x14ac:dyDescent="0.25">
      <c r="A138" s="9">
        <v>6.2100000000000002E-2</v>
      </c>
      <c r="B138" s="10">
        <v>4.4393800000000004E-2</v>
      </c>
      <c r="C138" s="12">
        <v>5.1166000000000003E-2</v>
      </c>
      <c r="D138" s="2">
        <v>468.23</v>
      </c>
      <c r="E138" s="16">
        <v>568.79999999999995</v>
      </c>
    </row>
    <row r="139" spans="1:5" x14ac:dyDescent="0.25">
      <c r="A139" s="9">
        <v>5.8300000000000005E-2</v>
      </c>
      <c r="B139" s="10">
        <v>4.43688E-2</v>
      </c>
      <c r="C139" s="12">
        <v>5.1019000000000002E-2</v>
      </c>
      <c r="D139" s="2">
        <v>467.33</v>
      </c>
      <c r="E139" s="16">
        <v>567.12</v>
      </c>
    </row>
    <row r="140" spans="1:5" x14ac:dyDescent="0.25">
      <c r="A140" s="9">
        <v>5.7100000000000005E-2</v>
      </c>
      <c r="B140" s="10">
        <v>4.4353099999999999E-2</v>
      </c>
      <c r="C140" s="12">
        <v>5.0875000000000004E-2</v>
      </c>
      <c r="D140" s="2">
        <v>466.78</v>
      </c>
      <c r="E140" s="16">
        <v>566.71</v>
      </c>
    </row>
    <row r="141" spans="1:5" x14ac:dyDescent="0.25">
      <c r="A141" s="9">
        <v>6.0900000000000003E-2</v>
      </c>
      <c r="B141" s="10">
        <v>4.4337500000000002E-2</v>
      </c>
      <c r="C141" s="12">
        <v>5.0799999999999998E-2</v>
      </c>
      <c r="D141" s="2">
        <v>465.13</v>
      </c>
      <c r="E141" s="16">
        <v>562.45000000000005</v>
      </c>
    </row>
    <row r="142" spans="1:5" x14ac:dyDescent="0.25">
      <c r="A142" s="9">
        <v>5.8000000000000003E-2</v>
      </c>
      <c r="B142" s="10">
        <v>4.4365599999999998E-2</v>
      </c>
      <c r="C142" s="12">
        <v>5.0747E-2</v>
      </c>
      <c r="D142" s="2">
        <v>467.31</v>
      </c>
      <c r="E142" s="16">
        <v>562.69000000000005</v>
      </c>
    </row>
    <row r="143" spans="1:5" x14ac:dyDescent="0.25">
      <c r="A143" s="9">
        <v>5.96E-2</v>
      </c>
      <c r="B143" s="10">
        <v>4.4232500000000001E-2</v>
      </c>
      <c r="C143" s="12">
        <v>5.0803000000000001E-2</v>
      </c>
      <c r="D143" s="2">
        <v>467.31</v>
      </c>
      <c r="E143" s="16">
        <v>562.88</v>
      </c>
    </row>
    <row r="144" spans="1:5" x14ac:dyDescent="0.25">
      <c r="A144" s="9">
        <v>5.8200000000000002E-2</v>
      </c>
      <c r="B144" s="10">
        <v>4.4076600000000001E-2</v>
      </c>
      <c r="C144" s="12">
        <v>5.0747E-2</v>
      </c>
      <c r="D144" s="2">
        <v>470</v>
      </c>
      <c r="E144" s="16">
        <v>557.33000000000004</v>
      </c>
    </row>
    <row r="145" spans="1:5" x14ac:dyDescent="0.25">
      <c r="A145" s="9">
        <v>6.1600000000000002E-2</v>
      </c>
      <c r="B145" s="10">
        <v>4.4018800000000004E-2</v>
      </c>
      <c r="C145" s="12">
        <v>5.0644000000000002E-2</v>
      </c>
      <c r="D145" s="2">
        <v>471.18</v>
      </c>
      <c r="E145" s="16">
        <v>549</v>
      </c>
    </row>
    <row r="146" spans="1:5" x14ac:dyDescent="0.25">
      <c r="A146" s="9">
        <v>5.8900000000000001E-2</v>
      </c>
      <c r="B146" s="10">
        <v>4.4012500000000003E-2</v>
      </c>
      <c r="C146" s="12">
        <v>5.0504E-2</v>
      </c>
      <c r="D146" s="2">
        <v>471.35</v>
      </c>
      <c r="E146" s="16">
        <v>557.5</v>
      </c>
    </row>
    <row r="147" spans="1:5" x14ac:dyDescent="0.25">
      <c r="A147" s="9">
        <v>6.4200000000000007E-2</v>
      </c>
      <c r="B147" s="10">
        <v>4.4006299999999998E-2</v>
      </c>
      <c r="C147" s="12">
        <v>5.0367000000000002E-2</v>
      </c>
      <c r="D147" s="2">
        <v>472.71</v>
      </c>
      <c r="E147" s="16">
        <v>560</v>
      </c>
    </row>
    <row r="148" spans="1:5" x14ac:dyDescent="0.25">
      <c r="A148" s="9">
        <v>6.5200000000000008E-2</v>
      </c>
      <c r="B148" s="10">
        <v>4.3978099999999999E-2</v>
      </c>
      <c r="C148" s="12">
        <v>5.0298000000000002E-2</v>
      </c>
      <c r="D148" s="2">
        <v>468.34</v>
      </c>
      <c r="E148" s="16">
        <v>566.4</v>
      </c>
    </row>
    <row r="149" spans="1:5" x14ac:dyDescent="0.25">
      <c r="A149" s="9">
        <v>5.7400000000000007E-2</v>
      </c>
      <c r="B149" s="10">
        <v>4.3934399999999998E-2</v>
      </c>
      <c r="C149" s="12">
        <v>5.0151000000000001E-2</v>
      </c>
      <c r="D149" s="2">
        <v>468.78</v>
      </c>
      <c r="E149" s="16">
        <v>565.55999999999995</v>
      </c>
    </row>
    <row r="150" spans="1:5" x14ac:dyDescent="0.25">
      <c r="A150" s="9">
        <v>6.2800000000000009E-2</v>
      </c>
      <c r="B150" s="10">
        <v>4.3943799999999998E-2</v>
      </c>
      <c r="C150" s="12">
        <v>5.0016000000000005E-2</v>
      </c>
      <c r="D150" s="2">
        <v>471.81</v>
      </c>
      <c r="E150" s="16">
        <v>565.20000000000005</v>
      </c>
    </row>
    <row r="151" spans="1:5" x14ac:dyDescent="0.25">
      <c r="A151" s="9">
        <v>6.0400000000000002E-2</v>
      </c>
      <c r="B151" s="10">
        <v>4.3943799999999998E-2</v>
      </c>
      <c r="C151" s="12">
        <v>5.0097000000000003E-2</v>
      </c>
      <c r="D151" s="2">
        <v>474.19</v>
      </c>
      <c r="E151" s="16">
        <v>563.17999999999995</v>
      </c>
    </row>
    <row r="152" spans="1:5" x14ac:dyDescent="0.25">
      <c r="A152" s="9">
        <v>6.5200000000000008E-2</v>
      </c>
      <c r="B152" s="10">
        <v>4.3953100000000002E-2</v>
      </c>
      <c r="C152" s="12">
        <v>5.0030999999999999E-2</v>
      </c>
      <c r="D152" s="2">
        <v>469.3</v>
      </c>
      <c r="E152" s="16">
        <v>579.54</v>
      </c>
    </row>
    <row r="153" spans="1:5" x14ac:dyDescent="0.25">
      <c r="A153" s="9">
        <v>6.2899999999999998E-2</v>
      </c>
      <c r="B153" s="10">
        <v>4.3900000000000002E-2</v>
      </c>
      <c r="C153" s="12">
        <v>4.9950000000000001E-2</v>
      </c>
      <c r="D153" s="2">
        <v>465.21</v>
      </c>
      <c r="E153" s="16">
        <v>581.14</v>
      </c>
    </row>
    <row r="154" spans="1:5" x14ac:dyDescent="0.25">
      <c r="A154" s="9">
        <v>5.96E-2</v>
      </c>
      <c r="B154" s="10">
        <v>4.38319E-2</v>
      </c>
      <c r="C154" s="12">
        <v>4.9938000000000003E-2</v>
      </c>
      <c r="D154" s="2">
        <v>468.07</v>
      </c>
      <c r="E154" s="16">
        <v>576.45000000000005</v>
      </c>
    </row>
    <row r="155" spans="1:5" x14ac:dyDescent="0.25">
      <c r="A155" s="9">
        <v>5.8599999999999999E-2</v>
      </c>
      <c r="B155" s="10">
        <v>4.38319E-2</v>
      </c>
      <c r="C155" s="12">
        <v>4.9708000000000002E-2</v>
      </c>
      <c r="D155" s="2">
        <v>467.83</v>
      </c>
      <c r="E155" s="16">
        <v>560.19000000000005</v>
      </c>
    </row>
    <row r="156" spans="1:5" x14ac:dyDescent="0.25">
      <c r="A156" s="9">
        <v>6.0800000000000007E-2</v>
      </c>
      <c r="B156" s="10">
        <v>4.38319E-2</v>
      </c>
      <c r="C156" s="12">
        <v>4.9605999999999997E-2</v>
      </c>
      <c r="D156" s="2">
        <v>465.57</v>
      </c>
      <c r="E156" s="16">
        <v>562.48</v>
      </c>
    </row>
    <row r="157" spans="1:5" x14ac:dyDescent="0.25">
      <c r="A157" s="9">
        <v>6.0200000000000004E-2</v>
      </c>
      <c r="B157" s="10">
        <v>4.3837500000000001E-2</v>
      </c>
      <c r="C157" s="12">
        <v>4.9653000000000003E-2</v>
      </c>
      <c r="D157" s="2">
        <v>467.69</v>
      </c>
      <c r="E157" s="16">
        <v>564.21</v>
      </c>
    </row>
    <row r="158" spans="1:5" x14ac:dyDescent="0.25">
      <c r="A158" s="9">
        <v>5.5600000000000004E-2</v>
      </c>
      <c r="B158" s="10">
        <v>4.3868799999999999E-2</v>
      </c>
      <c r="C158" s="12">
        <v>4.9609E-2</v>
      </c>
      <c r="D158" s="2">
        <v>467.17</v>
      </c>
      <c r="E158" s="16">
        <v>554.59</v>
      </c>
    </row>
    <row r="159" spans="1:5" x14ac:dyDescent="0.25">
      <c r="A159" s="9">
        <v>5.8599999999999999E-2</v>
      </c>
      <c r="B159" s="10">
        <v>4.3868799999999999E-2</v>
      </c>
      <c r="C159" s="12">
        <v>4.9461999999999999E-2</v>
      </c>
      <c r="D159" s="2">
        <v>468.35</v>
      </c>
      <c r="E159" s="16">
        <v>545.32000000000005</v>
      </c>
    </row>
    <row r="160" spans="1:5" x14ac:dyDescent="0.25">
      <c r="A160" s="9">
        <v>6.0500000000000005E-2</v>
      </c>
      <c r="B160" s="10">
        <v>4.39125E-2</v>
      </c>
      <c r="C160" s="12">
        <v>4.9192E-2</v>
      </c>
      <c r="D160" s="2">
        <v>463.05</v>
      </c>
      <c r="E160" s="16">
        <v>541.05999999999995</v>
      </c>
    </row>
    <row r="161" spans="1:5" x14ac:dyDescent="0.25">
      <c r="A161" s="9">
        <v>6.0600000000000001E-2</v>
      </c>
      <c r="B161" s="10">
        <v>4.3937499999999997E-2</v>
      </c>
      <c r="C161" s="12">
        <v>4.9063999999999997E-2</v>
      </c>
      <c r="D161" s="2">
        <v>463.07</v>
      </c>
      <c r="E161" s="16">
        <v>532.69000000000005</v>
      </c>
    </row>
    <row r="162" spans="1:5" x14ac:dyDescent="0.25">
      <c r="A162" s="9">
        <v>6.2899999999999998E-2</v>
      </c>
      <c r="B162" s="10">
        <v>4.39313E-2</v>
      </c>
      <c r="C162" s="12">
        <v>4.8943E-2</v>
      </c>
      <c r="D162" s="2">
        <v>461.65</v>
      </c>
      <c r="E162" s="16">
        <v>526.79999999999995</v>
      </c>
    </row>
    <row r="163" spans="1:5" x14ac:dyDescent="0.25">
      <c r="A163" s="9">
        <v>6.0900000000000003E-2</v>
      </c>
      <c r="B163" s="10">
        <v>4.3953100000000002E-2</v>
      </c>
      <c r="C163" s="12">
        <v>4.8758999999999997E-2</v>
      </c>
      <c r="D163" s="2">
        <v>460.09</v>
      </c>
      <c r="E163" s="16">
        <v>526.42999999999995</v>
      </c>
    </row>
    <row r="164" spans="1:5" x14ac:dyDescent="0.25">
      <c r="A164" s="9">
        <v>5.8400000000000001E-2</v>
      </c>
      <c r="B164" s="10">
        <v>4.3843800000000002E-2</v>
      </c>
      <c r="C164" s="12">
        <v>4.87E-2</v>
      </c>
      <c r="D164" s="2">
        <v>460.04</v>
      </c>
      <c r="E164" s="16">
        <v>531.47</v>
      </c>
    </row>
    <row r="165" spans="1:5" x14ac:dyDescent="0.25">
      <c r="A165" s="9">
        <v>5.8800000000000005E-2</v>
      </c>
      <c r="B165" s="10">
        <v>4.385E-2</v>
      </c>
      <c r="C165" s="12">
        <v>4.8653000000000002E-2</v>
      </c>
      <c r="D165" s="2">
        <v>462.37</v>
      </c>
      <c r="E165" s="16">
        <v>535.07000000000005</v>
      </c>
    </row>
    <row r="166" spans="1:5" x14ac:dyDescent="0.25">
      <c r="A166" s="9">
        <v>6.3200000000000006E-2</v>
      </c>
      <c r="B166" s="10">
        <v>4.3881299999999998E-2</v>
      </c>
      <c r="C166" s="12">
        <v>4.8583000000000001E-2</v>
      </c>
      <c r="D166" s="2">
        <v>465.29</v>
      </c>
      <c r="E166" s="16">
        <v>542.79999999999995</v>
      </c>
    </row>
    <row r="167" spans="1:5" x14ac:dyDescent="0.25">
      <c r="A167" s="9">
        <v>6.7299999999999999E-2</v>
      </c>
      <c r="B167" s="10">
        <v>4.3881299999999998E-2</v>
      </c>
      <c r="C167" s="12">
        <v>4.8583000000000001E-2</v>
      </c>
      <c r="D167" s="2">
        <v>467.63</v>
      </c>
      <c r="E167" s="16">
        <v>540.76</v>
      </c>
    </row>
    <row r="168" spans="1:5" x14ac:dyDescent="0.25">
      <c r="A168" s="9">
        <v>6.3500000000000001E-2</v>
      </c>
      <c r="B168" s="10">
        <v>4.3881299999999998E-2</v>
      </c>
      <c r="C168" s="12">
        <v>4.8431000000000002E-2</v>
      </c>
      <c r="D168" s="2">
        <v>467.77</v>
      </c>
      <c r="E168" s="16">
        <v>543.22</v>
      </c>
    </row>
    <row r="169" spans="1:5" x14ac:dyDescent="0.25">
      <c r="A169" s="9">
        <v>5.7200000000000001E-2</v>
      </c>
      <c r="B169" s="10">
        <v>4.3900000000000002E-2</v>
      </c>
      <c r="C169" s="12">
        <v>4.8398999999999998E-2</v>
      </c>
      <c r="D169" s="2">
        <v>470.79499999999996</v>
      </c>
      <c r="E169" s="16">
        <v>538.21</v>
      </c>
    </row>
    <row r="170" spans="1:5" x14ac:dyDescent="0.25">
      <c r="A170" s="9">
        <v>6.3399999999999998E-2</v>
      </c>
      <c r="B170" s="10">
        <v>4.3887500000000003E-2</v>
      </c>
      <c r="C170" s="12">
        <v>4.8391000000000003E-2</v>
      </c>
      <c r="D170" s="2">
        <v>469.94</v>
      </c>
      <c r="E170" s="16">
        <v>541.29999999999995</v>
      </c>
    </row>
    <row r="171" spans="1:5" x14ac:dyDescent="0.25">
      <c r="A171" s="9">
        <v>6.5299999999999997E-2</v>
      </c>
      <c r="B171" s="10">
        <v>4.3887500000000003E-2</v>
      </c>
      <c r="C171" s="12">
        <v>4.8349000000000003E-2</v>
      </c>
      <c r="D171" s="2">
        <v>473.82</v>
      </c>
      <c r="E171" s="16">
        <v>533.12</v>
      </c>
    </row>
    <row r="172" spans="1:5" x14ac:dyDescent="0.25">
      <c r="A172" s="9">
        <v>6.2600000000000003E-2</v>
      </c>
      <c r="B172" s="10">
        <v>4.3862499999999999E-2</v>
      </c>
      <c r="C172" s="12">
        <v>4.8300999999999997E-2</v>
      </c>
      <c r="D172" s="2">
        <v>474.76</v>
      </c>
      <c r="E172" s="16">
        <v>536.4</v>
      </c>
    </row>
    <row r="173" spans="1:5" x14ac:dyDescent="0.25">
      <c r="A173" s="9">
        <v>6.8000000000000005E-2</v>
      </c>
      <c r="B173" s="10">
        <v>4.385E-2</v>
      </c>
      <c r="C173" s="12">
        <v>4.8258999999999996E-2</v>
      </c>
      <c r="D173" s="2">
        <v>472.46</v>
      </c>
      <c r="E173" s="16">
        <v>534.45000000000005</v>
      </c>
    </row>
    <row r="174" spans="1:5" x14ac:dyDescent="0.25">
      <c r="A174" s="9">
        <v>6.2E-2</v>
      </c>
      <c r="B174" s="10">
        <v>4.385E-2</v>
      </c>
      <c r="C174" s="12">
        <v>4.8232999999999998E-2</v>
      </c>
      <c r="D174" s="2">
        <v>472.56</v>
      </c>
      <c r="E174" s="16">
        <v>536.44000000000005</v>
      </c>
    </row>
    <row r="175" spans="1:5" x14ac:dyDescent="0.25">
      <c r="A175" s="9">
        <v>6.0100000000000001E-2</v>
      </c>
      <c r="B175" s="10">
        <v>4.3837500000000001E-2</v>
      </c>
      <c r="C175" s="12">
        <v>4.8243000000000001E-2</v>
      </c>
      <c r="D175" s="2">
        <v>472.72</v>
      </c>
      <c r="E175" s="16">
        <v>533.47</v>
      </c>
    </row>
    <row r="176" spans="1:5" x14ac:dyDescent="0.25">
      <c r="A176" s="9">
        <v>6.2100000000000002E-2</v>
      </c>
      <c r="B176" s="10">
        <v>4.3837500000000001E-2</v>
      </c>
      <c r="C176" s="12">
        <v>4.8222000000000001E-2</v>
      </c>
      <c r="D176" s="2">
        <v>473.77</v>
      </c>
      <c r="E176" s="16">
        <v>531.29</v>
      </c>
    </row>
    <row r="177" spans="1:5" x14ac:dyDescent="0.25">
      <c r="A177" s="9">
        <v>6.4899999999999999E-2</v>
      </c>
      <c r="B177" s="10">
        <v>4.3837500000000001E-2</v>
      </c>
      <c r="C177" s="12">
        <v>4.8198999999999999E-2</v>
      </c>
      <c r="D177" s="2">
        <v>471</v>
      </c>
      <c r="E177" s="16">
        <v>526.78</v>
      </c>
    </row>
    <row r="178" spans="1:5" x14ac:dyDescent="0.25">
      <c r="A178" s="9">
        <v>6.0600000000000001E-2</v>
      </c>
      <c r="B178" s="10">
        <v>4.3843800000000002E-2</v>
      </c>
      <c r="C178" s="12">
        <v>4.8078999999999997E-2</v>
      </c>
      <c r="D178" s="2">
        <v>470.19</v>
      </c>
      <c r="E178" s="16">
        <v>540.82000000000005</v>
      </c>
    </row>
    <row r="179" spans="1:5" x14ac:dyDescent="0.25">
      <c r="A179" s="9">
        <v>5.5600000000000004E-2</v>
      </c>
      <c r="B179" s="10">
        <v>4.3856300000000001E-2</v>
      </c>
      <c r="C179" s="12">
        <v>4.7975000000000004E-2</v>
      </c>
      <c r="D179" s="2">
        <v>473.25</v>
      </c>
      <c r="E179" s="16">
        <v>531.12</v>
      </c>
    </row>
    <row r="180" spans="1:5" x14ac:dyDescent="0.25">
      <c r="A180" s="9">
        <v>5.7100000000000005E-2</v>
      </c>
      <c r="B180" s="10">
        <v>4.3834400000000003E-2</v>
      </c>
      <c r="C180" s="12">
        <v>4.7975000000000004E-2</v>
      </c>
      <c r="D180" s="2">
        <v>472.89</v>
      </c>
      <c r="E180" s="16">
        <v>533.02</v>
      </c>
    </row>
    <row r="181" spans="1:5" x14ac:dyDescent="0.25">
      <c r="A181" s="9">
        <v>5.8000000000000003E-2</v>
      </c>
      <c r="B181" s="10">
        <v>4.3825000000000003E-2</v>
      </c>
      <c r="C181" s="12">
        <v>4.7935999999999999E-2</v>
      </c>
      <c r="D181" s="2">
        <v>475.03</v>
      </c>
      <c r="E181" s="16">
        <v>529.94000000000005</v>
      </c>
    </row>
    <row r="182" spans="1:5" x14ac:dyDescent="0.25">
      <c r="A182" s="9">
        <v>5.8900000000000001E-2</v>
      </c>
      <c r="B182" s="10">
        <v>4.3856300000000001E-2</v>
      </c>
      <c r="C182" s="12">
        <v>4.7935999999999999E-2</v>
      </c>
      <c r="D182" s="2">
        <v>474.55</v>
      </c>
      <c r="E182" s="16">
        <v>534.29</v>
      </c>
    </row>
    <row r="183" spans="1:5" x14ac:dyDescent="0.25">
      <c r="A183" s="9">
        <v>6.0100000000000001E-2</v>
      </c>
      <c r="B183" s="10">
        <v>4.3846900000000001E-2</v>
      </c>
      <c r="C183" s="12">
        <v>4.7934000000000004E-2</v>
      </c>
      <c r="D183" s="2">
        <v>476.9</v>
      </c>
      <c r="E183" s="16">
        <v>542.1</v>
      </c>
    </row>
    <row r="184" spans="1:5" x14ac:dyDescent="0.25">
      <c r="A184" s="9">
        <v>5.8400000000000001E-2</v>
      </c>
      <c r="B184" s="10">
        <v>4.39031E-2</v>
      </c>
      <c r="C184" s="12">
        <v>4.7816999999999998E-2</v>
      </c>
      <c r="D184" s="2">
        <v>479.46</v>
      </c>
      <c r="E184" s="16">
        <v>542.41999999999996</v>
      </c>
    </row>
    <row r="185" spans="1:5" x14ac:dyDescent="0.25">
      <c r="A185" s="9">
        <v>5.6900000000000006E-2</v>
      </c>
      <c r="B185" s="10">
        <v>4.3900000000000002E-2</v>
      </c>
      <c r="C185" s="12">
        <v>4.7813000000000001E-2</v>
      </c>
      <c r="D185" s="2">
        <v>482.08</v>
      </c>
      <c r="E185" s="16">
        <v>540</v>
      </c>
    </row>
    <row r="186" spans="1:5" x14ac:dyDescent="0.25">
      <c r="A186" s="9">
        <v>5.6400000000000006E-2</v>
      </c>
      <c r="B186" s="10">
        <v>4.3906300000000002E-2</v>
      </c>
      <c r="C186" s="12">
        <v>4.7806000000000001E-2</v>
      </c>
      <c r="D186" s="2">
        <v>481.96</v>
      </c>
      <c r="E186" s="16">
        <v>550.01</v>
      </c>
    </row>
    <row r="187" spans="1:5" x14ac:dyDescent="0.25">
      <c r="A187" s="9">
        <v>6.3700000000000007E-2</v>
      </c>
      <c r="B187" s="10">
        <v>4.3900000000000002E-2</v>
      </c>
      <c r="C187" s="12">
        <v>4.7786000000000002E-2</v>
      </c>
      <c r="D187" s="2">
        <v>480.55</v>
      </c>
      <c r="E187" s="16">
        <v>582.98</v>
      </c>
    </row>
    <row r="188" spans="1:5" x14ac:dyDescent="0.25">
      <c r="A188" s="9">
        <v>6.0900000000000003E-2</v>
      </c>
      <c r="B188" s="10">
        <v>4.3924999999999999E-2</v>
      </c>
      <c r="C188" s="12">
        <v>4.7785000000000001E-2</v>
      </c>
      <c r="D188" s="2">
        <v>479.67</v>
      </c>
      <c r="E188" s="16">
        <v>580.41</v>
      </c>
    </row>
    <row r="189" spans="1:5" x14ac:dyDescent="0.25">
      <c r="A189" s="9">
        <v>5.8000000000000003E-2</v>
      </c>
      <c r="B189" s="10">
        <v>4.3987499999999999E-2</v>
      </c>
      <c r="C189" s="12">
        <v>4.7782999999999999E-2</v>
      </c>
      <c r="D189" s="2">
        <v>480.37</v>
      </c>
      <c r="E189" s="16">
        <v>587.62</v>
      </c>
    </row>
    <row r="190" spans="1:5" x14ac:dyDescent="0.25">
      <c r="A190" s="9">
        <v>6.1000000000000006E-2</v>
      </c>
      <c r="B190" s="10">
        <v>4.4000000000000004E-2</v>
      </c>
      <c r="C190" s="12">
        <v>4.7778000000000001E-2</v>
      </c>
      <c r="D190" s="2">
        <v>482.69</v>
      </c>
      <c r="E190" s="16">
        <v>580</v>
      </c>
    </row>
    <row r="191" spans="1:5" x14ac:dyDescent="0.25">
      <c r="A191" s="9">
        <v>6.3200000000000006E-2</v>
      </c>
      <c r="B191" s="10">
        <v>4.4000000000000004E-2</v>
      </c>
      <c r="C191" s="12">
        <v>4.7784E-2</v>
      </c>
      <c r="D191" s="2">
        <v>481.78</v>
      </c>
      <c r="E191" s="16">
        <v>589.85</v>
      </c>
    </row>
    <row r="192" spans="1:5" x14ac:dyDescent="0.25">
      <c r="A192" s="9">
        <v>6.0400000000000002E-2</v>
      </c>
      <c r="B192" s="10">
        <v>4.40375E-2</v>
      </c>
      <c r="C192" s="12">
        <v>4.777E-2</v>
      </c>
      <c r="D192" s="2">
        <v>480.55</v>
      </c>
      <c r="E192" s="16">
        <v>587.09</v>
      </c>
    </row>
    <row r="193" spans="1:5" x14ac:dyDescent="0.25">
      <c r="A193" s="9">
        <v>6.6200000000000009E-2</v>
      </c>
      <c r="B193" s="10">
        <v>4.4200000000000003E-2</v>
      </c>
      <c r="C193" s="12">
        <v>4.7768000000000005E-2</v>
      </c>
      <c r="D193" s="2">
        <v>482.21</v>
      </c>
      <c r="E193" s="16">
        <v>590.48</v>
      </c>
    </row>
    <row r="194" spans="1:5" x14ac:dyDescent="0.25">
      <c r="A194" s="9">
        <v>6.4000000000000001E-2</v>
      </c>
      <c r="B194" s="10">
        <v>4.4174999999999999E-2</v>
      </c>
      <c r="C194" s="12">
        <v>4.7740999999999999E-2</v>
      </c>
      <c r="D194" s="2">
        <v>485.37</v>
      </c>
      <c r="E194" s="16">
        <v>601.11</v>
      </c>
    </row>
    <row r="195" spans="1:5" x14ac:dyDescent="0.25">
      <c r="A195" s="9">
        <v>6.0400000000000002E-2</v>
      </c>
      <c r="B195" s="10">
        <v>4.4256299999999998E-2</v>
      </c>
      <c r="C195" s="12">
        <v>4.7715E-2</v>
      </c>
      <c r="D195" s="2">
        <v>484.01</v>
      </c>
      <c r="E195" s="16">
        <v>602.02</v>
      </c>
    </row>
    <row r="196" spans="1:5" x14ac:dyDescent="0.25">
      <c r="A196" s="9">
        <v>5.8400000000000001E-2</v>
      </c>
      <c r="B196" s="10">
        <v>4.4275000000000002E-2</v>
      </c>
      <c r="C196" s="12">
        <v>4.7696000000000002E-2</v>
      </c>
      <c r="D196" s="2">
        <v>484.56</v>
      </c>
      <c r="E196" s="16">
        <v>594.1</v>
      </c>
    </row>
    <row r="197" spans="1:5" x14ac:dyDescent="0.25">
      <c r="A197" s="9">
        <v>6.6299999999999998E-2</v>
      </c>
      <c r="B197" s="10">
        <v>4.4343800000000003E-2</v>
      </c>
      <c r="C197" s="12">
        <v>4.7669000000000003E-2</v>
      </c>
      <c r="D197" s="2">
        <v>480.51</v>
      </c>
      <c r="E197" s="16">
        <v>608.26</v>
      </c>
    </row>
    <row r="198" spans="1:5" x14ac:dyDescent="0.25">
      <c r="A198" s="9">
        <v>6.2300000000000001E-2</v>
      </c>
      <c r="B198" s="10">
        <v>4.4299999999999999E-2</v>
      </c>
      <c r="C198" s="12">
        <v>4.7664999999999999E-2</v>
      </c>
      <c r="D198" s="2">
        <v>482.1</v>
      </c>
      <c r="E198" s="16">
        <v>623.99</v>
      </c>
    </row>
    <row r="199" spans="1:5" ht="15.75" x14ac:dyDescent="0.3">
      <c r="D199" s="1"/>
      <c r="E199" s="16"/>
    </row>
    <row r="200" spans="1:5" ht="15.75" x14ac:dyDescent="0.3">
      <c r="D200" s="1"/>
      <c r="E200" s="16"/>
    </row>
    <row r="201" spans="1:5" ht="15.75" x14ac:dyDescent="0.3">
      <c r="D201" s="1"/>
      <c r="E201" s="16"/>
    </row>
    <row r="202" spans="1:5" ht="15.75" x14ac:dyDescent="0.3">
      <c r="D202" s="1"/>
      <c r="E202" s="16"/>
    </row>
    <row r="203" spans="1:5" ht="15.75" x14ac:dyDescent="0.3">
      <c r="D203" s="1"/>
      <c r="E203" s="16"/>
    </row>
    <row r="204" spans="1:5" ht="15.75" x14ac:dyDescent="0.3">
      <c r="D204" s="1"/>
      <c r="E204" s="16"/>
    </row>
    <row r="205" spans="1:5" ht="15.75" x14ac:dyDescent="0.3">
      <c r="D205" s="1"/>
      <c r="E205" s="16"/>
    </row>
    <row r="206" spans="1:5" ht="15.75" x14ac:dyDescent="0.3">
      <c r="D206" s="1"/>
      <c r="E206" s="16"/>
    </row>
    <row r="207" spans="1:5" ht="15.75" x14ac:dyDescent="0.3">
      <c r="D207" s="1"/>
      <c r="E207" s="16"/>
    </row>
    <row r="208" spans="1:5" ht="15.75" x14ac:dyDescent="0.3">
      <c r="D208" s="1"/>
      <c r="E208" s="16"/>
    </row>
    <row r="209" spans="4:5" ht="15.75" x14ac:dyDescent="0.3">
      <c r="D209" s="1"/>
      <c r="E209" s="16"/>
    </row>
    <row r="210" spans="4:5" ht="15.75" x14ac:dyDescent="0.3">
      <c r="D210" s="1"/>
      <c r="E210" s="16"/>
    </row>
    <row r="211" spans="4:5" ht="15.75" x14ac:dyDescent="0.3">
      <c r="D211" s="1"/>
      <c r="E211" s="16"/>
    </row>
    <row r="212" spans="4:5" ht="15.75" x14ac:dyDescent="0.3">
      <c r="D212" s="1"/>
      <c r="E212" s="16"/>
    </row>
    <row r="213" spans="4:5" ht="15.75" x14ac:dyDescent="0.3">
      <c r="D213" s="1"/>
      <c r="E213" s="16"/>
    </row>
    <row r="214" spans="4:5" ht="15.75" x14ac:dyDescent="0.3">
      <c r="D214" s="1"/>
      <c r="E214" s="16"/>
    </row>
    <row r="215" spans="4:5" ht="15.75" x14ac:dyDescent="0.3">
      <c r="D215" s="1"/>
      <c r="E215" s="16"/>
    </row>
    <row r="216" spans="4:5" ht="15.75" x14ac:dyDescent="0.3">
      <c r="D216" s="1"/>
      <c r="E216" s="16"/>
    </row>
    <row r="217" spans="4:5" ht="15.75" x14ac:dyDescent="0.3">
      <c r="D217" s="1"/>
      <c r="E217" s="16"/>
    </row>
    <row r="218" spans="4:5" ht="15.75" x14ac:dyDescent="0.3">
      <c r="D218" s="1"/>
      <c r="E218" s="16"/>
    </row>
    <row r="219" spans="4:5" ht="15.75" x14ac:dyDescent="0.3">
      <c r="D219" s="1"/>
      <c r="E219" s="16"/>
    </row>
    <row r="220" spans="4:5" ht="15.75" x14ac:dyDescent="0.3">
      <c r="D220" s="1"/>
      <c r="E220" s="16"/>
    </row>
    <row r="221" spans="4:5" ht="15.75" x14ac:dyDescent="0.3">
      <c r="D221" s="1"/>
      <c r="E221" s="16"/>
    </row>
    <row r="222" spans="4:5" ht="15.75" x14ac:dyDescent="0.3">
      <c r="D222" s="1"/>
      <c r="E222" s="16"/>
    </row>
    <row r="223" spans="4:5" ht="15.75" x14ac:dyDescent="0.3">
      <c r="D223" s="1"/>
      <c r="E223" s="16"/>
    </row>
    <row r="224" spans="4:5" ht="15.75" x14ac:dyDescent="0.3">
      <c r="D224" s="1"/>
      <c r="E224" s="16"/>
    </row>
    <row r="225" spans="4:5" ht="15.75" x14ac:dyDescent="0.3">
      <c r="D225" s="1"/>
      <c r="E225" s="16"/>
    </row>
    <row r="226" spans="4:5" ht="15.75" x14ac:dyDescent="0.3">
      <c r="D226" s="1"/>
      <c r="E226" s="16"/>
    </row>
    <row r="227" spans="4:5" ht="15.75" x14ac:dyDescent="0.3">
      <c r="D227" s="1"/>
      <c r="E227" s="16"/>
    </row>
    <row r="228" spans="4:5" ht="15.75" x14ac:dyDescent="0.3">
      <c r="D228" s="1"/>
      <c r="E228" s="16"/>
    </row>
    <row r="229" spans="4:5" ht="15.75" x14ac:dyDescent="0.3">
      <c r="D229" s="1"/>
      <c r="E229" s="16"/>
    </row>
    <row r="230" spans="4:5" ht="15.75" x14ac:dyDescent="0.3">
      <c r="D230" s="1"/>
      <c r="E230" s="16"/>
    </row>
    <row r="231" spans="4:5" ht="15.75" x14ac:dyDescent="0.3">
      <c r="D231" s="1"/>
      <c r="E231" s="16"/>
    </row>
    <row r="232" spans="4:5" ht="15.75" x14ac:dyDescent="0.3">
      <c r="D232" s="1"/>
      <c r="E232" s="16"/>
    </row>
    <row r="233" spans="4:5" ht="15.75" x14ac:dyDescent="0.3">
      <c r="D233" s="1"/>
      <c r="E233" s="16"/>
    </row>
    <row r="234" spans="4:5" ht="15.75" x14ac:dyDescent="0.3">
      <c r="D234" s="1"/>
      <c r="E234" s="16"/>
    </row>
    <row r="235" spans="4:5" ht="15.75" x14ac:dyDescent="0.3">
      <c r="D235" s="1"/>
      <c r="E235" s="16"/>
    </row>
    <row r="236" spans="4:5" ht="15.75" x14ac:dyDescent="0.3">
      <c r="D236" s="1"/>
      <c r="E236" s="16"/>
    </row>
    <row r="237" spans="4:5" ht="15.75" x14ac:dyDescent="0.3">
      <c r="D237" s="1"/>
      <c r="E237" s="16"/>
    </row>
    <row r="238" spans="4:5" ht="15.75" x14ac:dyDescent="0.3">
      <c r="D238" s="1"/>
      <c r="E238" s="16"/>
    </row>
    <row r="239" spans="4:5" ht="15.75" x14ac:dyDescent="0.3">
      <c r="D239" s="1"/>
      <c r="E239" s="16"/>
    </row>
    <row r="240" spans="4:5" x14ac:dyDescent="0.25">
      <c r="E240" s="16"/>
    </row>
    <row r="241" spans="5:5" x14ac:dyDescent="0.25">
      <c r="E241" s="16"/>
    </row>
    <row r="242" spans="5:5" x14ac:dyDescent="0.25">
      <c r="E242" s="16"/>
    </row>
    <row r="243" spans="5:5" x14ac:dyDescent="0.25">
      <c r="E243" s="16"/>
    </row>
    <row r="244" spans="5:5" x14ac:dyDescent="0.25">
      <c r="E244" s="16"/>
    </row>
    <row r="245" spans="5:5" x14ac:dyDescent="0.25">
      <c r="E245" s="16"/>
    </row>
    <row r="246" spans="5:5" x14ac:dyDescent="0.25">
      <c r="E246" s="16"/>
    </row>
    <row r="247" spans="5:5" x14ac:dyDescent="0.25">
      <c r="E247" s="16"/>
    </row>
    <row r="248" spans="5:5" x14ac:dyDescent="0.25">
      <c r="E248" s="16"/>
    </row>
    <row r="249" spans="5:5" x14ac:dyDescent="0.25">
      <c r="E249" s="16"/>
    </row>
    <row r="250" spans="5:5" x14ac:dyDescent="0.25">
      <c r="E250" s="16"/>
    </row>
    <row r="251" spans="5:5" x14ac:dyDescent="0.25">
      <c r="E251" s="16"/>
    </row>
    <row r="252" spans="5:5" x14ac:dyDescent="0.25">
      <c r="E252" s="16"/>
    </row>
    <row r="253" spans="5:5" x14ac:dyDescent="0.25">
      <c r="E253" s="16"/>
    </row>
    <row r="254" spans="5:5" x14ac:dyDescent="0.25">
      <c r="E254" s="16"/>
    </row>
    <row r="255" spans="5:5" x14ac:dyDescent="0.25">
      <c r="E255" s="16"/>
    </row>
    <row r="256" spans="5:5" x14ac:dyDescent="0.25">
      <c r="E256" s="16"/>
    </row>
    <row r="257" spans="5:5" x14ac:dyDescent="0.25">
      <c r="E257" s="16"/>
    </row>
    <row r="258" spans="5:5" x14ac:dyDescent="0.25">
      <c r="E258" s="16"/>
    </row>
    <row r="259" spans="5:5" x14ac:dyDescent="0.25">
      <c r="E259" s="16"/>
    </row>
    <row r="260" spans="5:5" x14ac:dyDescent="0.25">
      <c r="E260" s="16"/>
    </row>
    <row r="261" spans="5:5" x14ac:dyDescent="0.25">
      <c r="E261" s="16"/>
    </row>
    <row r="262" spans="5:5" x14ac:dyDescent="0.25">
      <c r="E262" s="16"/>
    </row>
    <row r="263" spans="5:5" x14ac:dyDescent="0.25">
      <c r="E263" s="16"/>
    </row>
    <row r="264" spans="5:5" x14ac:dyDescent="0.25">
      <c r="E264" s="16"/>
    </row>
    <row r="265" spans="5:5" x14ac:dyDescent="0.25">
      <c r="E265" s="16"/>
    </row>
    <row r="266" spans="5:5" x14ac:dyDescent="0.25">
      <c r="E266" s="16"/>
    </row>
    <row r="267" spans="5:5" x14ac:dyDescent="0.25">
      <c r="E267" s="16"/>
    </row>
    <row r="268" spans="5:5" x14ac:dyDescent="0.25">
      <c r="E268" s="16"/>
    </row>
    <row r="269" spans="5:5" x14ac:dyDescent="0.25">
      <c r="E269" s="16"/>
    </row>
    <row r="270" spans="5:5" x14ac:dyDescent="0.25">
      <c r="E270" s="16"/>
    </row>
    <row r="271" spans="5:5" x14ac:dyDescent="0.25">
      <c r="E271" s="16"/>
    </row>
    <row r="272" spans="5:5" x14ac:dyDescent="0.25">
      <c r="E272" s="16"/>
    </row>
    <row r="273" spans="5:5" x14ac:dyDescent="0.25">
      <c r="E273" s="16"/>
    </row>
    <row r="274" spans="5:5" x14ac:dyDescent="0.25">
      <c r="E274" s="16"/>
    </row>
    <row r="275" spans="5:5" x14ac:dyDescent="0.25">
      <c r="E275" s="16"/>
    </row>
    <row r="276" spans="5:5" x14ac:dyDescent="0.25">
      <c r="E276" s="16"/>
    </row>
    <row r="277" spans="5:5" x14ac:dyDescent="0.25">
      <c r="E277" s="16"/>
    </row>
    <row r="278" spans="5:5" x14ac:dyDescent="0.25">
      <c r="E278" s="16"/>
    </row>
    <row r="279" spans="5:5" x14ac:dyDescent="0.25">
      <c r="E279" s="16"/>
    </row>
    <row r="280" spans="5:5" x14ac:dyDescent="0.25">
      <c r="E280" s="16"/>
    </row>
    <row r="281" spans="5:5" x14ac:dyDescent="0.25">
      <c r="E281" s="16"/>
    </row>
    <row r="282" spans="5:5" x14ac:dyDescent="0.25">
      <c r="E282" s="16"/>
    </row>
    <row r="283" spans="5:5" x14ac:dyDescent="0.25">
      <c r="E283" s="16"/>
    </row>
    <row r="284" spans="5:5" x14ac:dyDescent="0.25">
      <c r="E284" s="16"/>
    </row>
    <row r="285" spans="5:5" x14ac:dyDescent="0.25">
      <c r="E285" s="16"/>
    </row>
    <row r="286" spans="5:5" x14ac:dyDescent="0.25">
      <c r="E286" s="16"/>
    </row>
    <row r="287" spans="5:5" x14ac:dyDescent="0.25">
      <c r="E287" s="16"/>
    </row>
    <row r="288" spans="5:5" x14ac:dyDescent="0.25">
      <c r="E288" s="16"/>
    </row>
    <row r="289" spans="5:5" x14ac:dyDescent="0.25">
      <c r="E289" s="16"/>
    </row>
    <row r="290" spans="5:5" x14ac:dyDescent="0.25">
      <c r="E290" s="16"/>
    </row>
    <row r="291" spans="5:5" x14ac:dyDescent="0.25">
      <c r="E291" s="16"/>
    </row>
    <row r="292" spans="5:5" x14ac:dyDescent="0.25">
      <c r="E292" s="16"/>
    </row>
    <row r="293" spans="5:5" x14ac:dyDescent="0.25">
      <c r="E293" s="16"/>
    </row>
    <row r="294" spans="5:5" x14ac:dyDescent="0.25">
      <c r="E294" s="16"/>
    </row>
    <row r="295" spans="5:5" x14ac:dyDescent="0.25">
      <c r="E295" s="16"/>
    </row>
    <row r="296" spans="5:5" x14ac:dyDescent="0.25">
      <c r="E296" s="16"/>
    </row>
    <row r="297" spans="5:5" x14ac:dyDescent="0.25">
      <c r="E297" s="16"/>
    </row>
    <row r="298" spans="5:5" x14ac:dyDescent="0.25">
      <c r="E298" s="16"/>
    </row>
    <row r="299" spans="5:5" x14ac:dyDescent="0.25">
      <c r="E299" s="16"/>
    </row>
    <row r="300" spans="5:5" x14ac:dyDescent="0.25">
      <c r="E300" s="16"/>
    </row>
    <row r="301" spans="5:5" x14ac:dyDescent="0.25">
      <c r="E301" s="16"/>
    </row>
    <row r="302" spans="5:5" x14ac:dyDescent="0.25">
      <c r="E302" s="16"/>
    </row>
    <row r="303" spans="5:5" x14ac:dyDescent="0.25">
      <c r="E303" s="16"/>
    </row>
    <row r="304" spans="5:5" x14ac:dyDescent="0.25">
      <c r="E304" s="16"/>
    </row>
    <row r="305" spans="5:5" x14ac:dyDescent="0.25">
      <c r="E305" s="16"/>
    </row>
    <row r="306" spans="5:5" x14ac:dyDescent="0.25">
      <c r="E306" s="16"/>
    </row>
    <row r="307" spans="5:5" x14ac:dyDescent="0.25">
      <c r="E307" s="16"/>
    </row>
    <row r="308" spans="5:5" x14ac:dyDescent="0.25">
      <c r="E308" s="16"/>
    </row>
    <row r="309" spans="5:5" x14ac:dyDescent="0.25">
      <c r="E309" s="16"/>
    </row>
    <row r="310" spans="5:5" x14ac:dyDescent="0.25">
      <c r="E310" s="16"/>
    </row>
    <row r="311" spans="5:5" x14ac:dyDescent="0.25">
      <c r="E311" s="16"/>
    </row>
    <row r="312" spans="5:5" x14ac:dyDescent="0.25">
      <c r="E312" s="16"/>
    </row>
    <row r="313" spans="5:5" x14ac:dyDescent="0.25">
      <c r="E313" s="16"/>
    </row>
    <row r="314" spans="5:5" x14ac:dyDescent="0.25">
      <c r="E314" s="16"/>
    </row>
    <row r="315" spans="5:5" x14ac:dyDescent="0.25">
      <c r="E315" s="16"/>
    </row>
    <row r="316" spans="5:5" x14ac:dyDescent="0.25">
      <c r="E316" s="16"/>
    </row>
    <row r="317" spans="5:5" x14ac:dyDescent="0.25">
      <c r="E317" s="16"/>
    </row>
    <row r="318" spans="5:5" x14ac:dyDescent="0.25">
      <c r="E318" s="16"/>
    </row>
    <row r="319" spans="5:5" x14ac:dyDescent="0.25">
      <c r="E319" s="16"/>
    </row>
    <row r="320" spans="5:5" x14ac:dyDescent="0.25">
      <c r="E320" s="16"/>
    </row>
    <row r="321" spans="5:5" x14ac:dyDescent="0.25">
      <c r="E321" s="16"/>
    </row>
    <row r="322" spans="5:5" x14ac:dyDescent="0.25">
      <c r="E322" s="16"/>
    </row>
    <row r="323" spans="5:5" x14ac:dyDescent="0.25">
      <c r="E323" s="16"/>
    </row>
    <row r="324" spans="5:5" x14ac:dyDescent="0.25">
      <c r="E324" s="16"/>
    </row>
    <row r="325" spans="5:5" x14ac:dyDescent="0.25">
      <c r="E325" s="16"/>
    </row>
    <row r="326" spans="5:5" x14ac:dyDescent="0.25">
      <c r="E326" s="16"/>
    </row>
    <row r="327" spans="5:5" x14ac:dyDescent="0.25">
      <c r="E327" s="16"/>
    </row>
    <row r="328" spans="5:5" x14ac:dyDescent="0.25">
      <c r="E328" s="16"/>
    </row>
    <row r="329" spans="5:5" x14ac:dyDescent="0.25">
      <c r="E329" s="16"/>
    </row>
    <row r="330" spans="5:5" x14ac:dyDescent="0.25">
      <c r="E330" s="16"/>
    </row>
    <row r="331" spans="5:5" x14ac:dyDescent="0.25">
      <c r="E331" s="16"/>
    </row>
    <row r="332" spans="5:5" x14ac:dyDescent="0.25">
      <c r="E332" s="16"/>
    </row>
    <row r="333" spans="5:5" x14ac:dyDescent="0.25">
      <c r="E333" s="16"/>
    </row>
    <row r="334" spans="5:5" x14ac:dyDescent="0.25">
      <c r="E334" s="16"/>
    </row>
    <row r="335" spans="5:5" x14ac:dyDescent="0.25">
      <c r="E335" s="16"/>
    </row>
    <row r="336" spans="5:5" x14ac:dyDescent="0.25">
      <c r="E336" s="16"/>
    </row>
    <row r="337" spans="5:5" x14ac:dyDescent="0.25">
      <c r="E337" s="16"/>
    </row>
    <row r="338" spans="5:5" x14ac:dyDescent="0.25">
      <c r="E338" s="16"/>
    </row>
    <row r="339" spans="5:5" x14ac:dyDescent="0.25">
      <c r="E339" s="16"/>
    </row>
    <row r="340" spans="5:5" x14ac:dyDescent="0.25">
      <c r="E340" s="16"/>
    </row>
    <row r="341" spans="5:5" x14ac:dyDescent="0.25">
      <c r="E341" s="16"/>
    </row>
    <row r="342" spans="5:5" x14ac:dyDescent="0.25">
      <c r="E342" s="16"/>
    </row>
    <row r="343" spans="5:5" x14ac:dyDescent="0.25">
      <c r="E343" s="16"/>
    </row>
    <row r="344" spans="5:5" x14ac:dyDescent="0.25">
      <c r="E344" s="16"/>
    </row>
    <row r="345" spans="5:5" x14ac:dyDescent="0.25">
      <c r="E345" s="16"/>
    </row>
    <row r="346" spans="5:5" x14ac:dyDescent="0.25">
      <c r="E346" s="16"/>
    </row>
    <row r="347" spans="5:5" x14ac:dyDescent="0.25">
      <c r="E347" s="16"/>
    </row>
    <row r="348" spans="5:5" x14ac:dyDescent="0.25">
      <c r="E348" s="16"/>
    </row>
    <row r="349" spans="5:5" x14ac:dyDescent="0.25">
      <c r="E349" s="16"/>
    </row>
    <row r="350" spans="5:5" x14ac:dyDescent="0.25">
      <c r="E350" s="16"/>
    </row>
    <row r="351" spans="5:5" x14ac:dyDescent="0.25">
      <c r="E351" s="16"/>
    </row>
    <row r="352" spans="5:5" x14ac:dyDescent="0.25">
      <c r="E352" s="16"/>
    </row>
    <row r="353" spans="5:5" x14ac:dyDescent="0.25">
      <c r="E353" s="16"/>
    </row>
    <row r="354" spans="5:5" x14ac:dyDescent="0.25">
      <c r="E354" s="16"/>
    </row>
    <row r="355" spans="5:5" x14ac:dyDescent="0.25">
      <c r="E355" s="16"/>
    </row>
    <row r="356" spans="5:5" x14ac:dyDescent="0.25">
      <c r="E356" s="16"/>
    </row>
    <row r="357" spans="5:5" x14ac:dyDescent="0.25">
      <c r="E357" s="16"/>
    </row>
    <row r="358" spans="5:5" x14ac:dyDescent="0.25">
      <c r="E358" s="16"/>
    </row>
    <row r="359" spans="5:5" x14ac:dyDescent="0.25">
      <c r="E359" s="16"/>
    </row>
    <row r="360" spans="5:5" x14ac:dyDescent="0.25">
      <c r="E360" s="16"/>
    </row>
    <row r="361" spans="5:5" x14ac:dyDescent="0.25">
      <c r="E361" s="16"/>
    </row>
    <row r="362" spans="5:5" x14ac:dyDescent="0.25">
      <c r="E362" s="16"/>
    </row>
    <row r="363" spans="5:5" x14ac:dyDescent="0.25">
      <c r="E363" s="16"/>
    </row>
    <row r="364" spans="5:5" x14ac:dyDescent="0.25">
      <c r="E364" s="16"/>
    </row>
    <row r="365" spans="5:5" x14ac:dyDescent="0.25">
      <c r="E365" s="16"/>
    </row>
    <row r="366" spans="5:5" x14ac:dyDescent="0.25">
      <c r="E366" s="16"/>
    </row>
    <row r="367" spans="5:5" x14ac:dyDescent="0.25">
      <c r="E367" s="16"/>
    </row>
    <row r="368" spans="5:5" x14ac:dyDescent="0.25">
      <c r="E368" s="16"/>
    </row>
    <row r="369" spans="5:5" x14ac:dyDescent="0.25">
      <c r="E369" s="16"/>
    </row>
    <row r="370" spans="5:5" x14ac:dyDescent="0.25">
      <c r="E370" s="16"/>
    </row>
    <row r="371" spans="5:5" x14ac:dyDescent="0.25">
      <c r="E371" s="16"/>
    </row>
    <row r="372" spans="5:5" x14ac:dyDescent="0.25">
      <c r="E372" s="16"/>
    </row>
    <row r="373" spans="5:5" x14ac:dyDescent="0.25">
      <c r="E373" s="16"/>
    </row>
    <row r="374" spans="5:5" x14ac:dyDescent="0.25">
      <c r="E374" s="16"/>
    </row>
    <row r="375" spans="5:5" x14ac:dyDescent="0.25">
      <c r="E375" s="16"/>
    </row>
    <row r="376" spans="5:5" x14ac:dyDescent="0.25">
      <c r="E376" s="16"/>
    </row>
    <row r="377" spans="5:5" x14ac:dyDescent="0.25">
      <c r="E377" s="16"/>
    </row>
    <row r="378" spans="5:5" x14ac:dyDescent="0.25">
      <c r="E378" s="16"/>
    </row>
    <row r="379" spans="5:5" x14ac:dyDescent="0.25">
      <c r="E379" s="16"/>
    </row>
    <row r="380" spans="5:5" x14ac:dyDescent="0.25">
      <c r="E380" s="16"/>
    </row>
    <row r="381" spans="5:5" x14ac:dyDescent="0.25">
      <c r="E381" s="16"/>
    </row>
    <row r="382" spans="5:5" x14ac:dyDescent="0.25">
      <c r="E382" s="16"/>
    </row>
    <row r="383" spans="5:5" x14ac:dyDescent="0.25">
      <c r="E383" s="16"/>
    </row>
    <row r="384" spans="5:5" x14ac:dyDescent="0.25">
      <c r="E384" s="16"/>
    </row>
    <row r="385" spans="5:5" x14ac:dyDescent="0.25">
      <c r="E385" s="16"/>
    </row>
    <row r="386" spans="5:5" x14ac:dyDescent="0.25">
      <c r="E386" s="16"/>
    </row>
    <row r="387" spans="5:5" x14ac:dyDescent="0.25">
      <c r="E387" s="16"/>
    </row>
    <row r="388" spans="5:5" x14ac:dyDescent="0.25">
      <c r="E388" s="16"/>
    </row>
    <row r="389" spans="5:5" x14ac:dyDescent="0.25">
      <c r="E389" s="16"/>
    </row>
    <row r="390" spans="5:5" x14ac:dyDescent="0.25">
      <c r="E390" s="16"/>
    </row>
    <row r="391" spans="5:5" x14ac:dyDescent="0.25">
      <c r="E391" s="16"/>
    </row>
    <row r="392" spans="5:5" x14ac:dyDescent="0.25">
      <c r="E392" s="16"/>
    </row>
    <row r="393" spans="5:5" x14ac:dyDescent="0.25">
      <c r="E393" s="16"/>
    </row>
    <row r="394" spans="5:5" x14ac:dyDescent="0.25">
      <c r="E394" s="16"/>
    </row>
    <row r="395" spans="5:5" x14ac:dyDescent="0.25">
      <c r="E395" s="16"/>
    </row>
    <row r="396" spans="5:5" x14ac:dyDescent="0.25">
      <c r="E396" s="16"/>
    </row>
    <row r="397" spans="5:5" x14ac:dyDescent="0.25">
      <c r="E397" s="16"/>
    </row>
    <row r="398" spans="5:5" x14ac:dyDescent="0.25">
      <c r="E398" s="16"/>
    </row>
    <row r="399" spans="5:5" x14ac:dyDescent="0.25">
      <c r="E399" s="16"/>
    </row>
    <row r="400" spans="5:5" x14ac:dyDescent="0.25">
      <c r="E400" s="16"/>
    </row>
    <row r="401" spans="5:5" x14ac:dyDescent="0.25">
      <c r="E401" s="16"/>
    </row>
    <row r="402" spans="5:5" x14ac:dyDescent="0.25">
      <c r="E402" s="16"/>
    </row>
    <row r="403" spans="5:5" x14ac:dyDescent="0.25">
      <c r="E403" s="16"/>
    </row>
    <row r="404" spans="5:5" x14ac:dyDescent="0.25">
      <c r="E404" s="16"/>
    </row>
    <row r="405" spans="5:5" x14ac:dyDescent="0.25">
      <c r="E405" s="16"/>
    </row>
    <row r="406" spans="5:5" x14ac:dyDescent="0.25">
      <c r="E406" s="16"/>
    </row>
    <row r="407" spans="5:5" x14ac:dyDescent="0.25">
      <c r="E407" s="16"/>
    </row>
    <row r="408" spans="5:5" x14ac:dyDescent="0.25">
      <c r="E408" s="16"/>
    </row>
    <row r="409" spans="5:5" x14ac:dyDescent="0.25">
      <c r="E409" s="16"/>
    </row>
    <row r="410" spans="5:5" x14ac:dyDescent="0.25">
      <c r="E410" s="16"/>
    </row>
    <row r="411" spans="5:5" x14ac:dyDescent="0.25">
      <c r="E411" s="16"/>
    </row>
    <row r="412" spans="5:5" x14ac:dyDescent="0.25">
      <c r="E412" s="16"/>
    </row>
    <row r="413" spans="5:5" x14ac:dyDescent="0.25">
      <c r="E413" s="16"/>
    </row>
    <row r="414" spans="5:5" x14ac:dyDescent="0.25">
      <c r="E414" s="16"/>
    </row>
    <row r="415" spans="5:5" x14ac:dyDescent="0.25">
      <c r="E415" s="16"/>
    </row>
    <row r="416" spans="5:5" x14ac:dyDescent="0.25">
      <c r="E416" s="16"/>
    </row>
    <row r="417" spans="5:5" x14ac:dyDescent="0.25">
      <c r="E417" s="16"/>
    </row>
    <row r="418" spans="5:5" x14ac:dyDescent="0.25">
      <c r="E418" s="16"/>
    </row>
    <row r="419" spans="5:5" x14ac:dyDescent="0.25">
      <c r="E419" s="16"/>
    </row>
    <row r="420" spans="5:5" x14ac:dyDescent="0.25">
      <c r="E420" s="16"/>
    </row>
    <row r="421" spans="5:5" x14ac:dyDescent="0.25">
      <c r="E421" s="16"/>
    </row>
    <row r="422" spans="5:5" x14ac:dyDescent="0.25">
      <c r="E422" s="16"/>
    </row>
    <row r="423" spans="5:5" x14ac:dyDescent="0.25">
      <c r="E423" s="16"/>
    </row>
    <row r="424" spans="5:5" x14ac:dyDescent="0.25">
      <c r="E424" s="16"/>
    </row>
    <row r="425" spans="5:5" x14ac:dyDescent="0.25">
      <c r="E425" s="16"/>
    </row>
    <row r="426" spans="5:5" x14ac:dyDescent="0.25">
      <c r="E426" s="16"/>
    </row>
    <row r="427" spans="5:5" x14ac:dyDescent="0.25">
      <c r="E427" s="16"/>
    </row>
    <row r="428" spans="5:5" x14ac:dyDescent="0.25">
      <c r="E428" s="16"/>
    </row>
    <row r="429" spans="5:5" x14ac:dyDescent="0.25">
      <c r="E429" s="16"/>
    </row>
    <row r="430" spans="5:5" x14ac:dyDescent="0.25">
      <c r="E430" s="16"/>
    </row>
    <row r="431" spans="5:5" x14ac:dyDescent="0.25">
      <c r="E431" s="16"/>
    </row>
    <row r="432" spans="5:5" x14ac:dyDescent="0.25">
      <c r="E432" s="16"/>
    </row>
    <row r="433" spans="5:5" x14ac:dyDescent="0.25">
      <c r="E433" s="16"/>
    </row>
    <row r="434" spans="5:5" x14ac:dyDescent="0.25">
      <c r="E434" s="16"/>
    </row>
    <row r="435" spans="5:5" x14ac:dyDescent="0.25">
      <c r="E435" s="16"/>
    </row>
    <row r="436" spans="5:5" x14ac:dyDescent="0.25">
      <c r="E436" s="16"/>
    </row>
    <row r="437" spans="5:5" x14ac:dyDescent="0.25">
      <c r="E437" s="16"/>
    </row>
    <row r="438" spans="5:5" x14ac:dyDescent="0.25">
      <c r="E438" s="16"/>
    </row>
    <row r="439" spans="5:5" x14ac:dyDescent="0.25">
      <c r="E439" s="16"/>
    </row>
    <row r="440" spans="5:5" x14ac:dyDescent="0.25">
      <c r="E440" s="16"/>
    </row>
    <row r="441" spans="5:5" x14ac:dyDescent="0.25">
      <c r="E441" s="16"/>
    </row>
    <row r="442" spans="5:5" x14ac:dyDescent="0.25">
      <c r="E442" s="16"/>
    </row>
    <row r="443" spans="5:5" x14ac:dyDescent="0.25">
      <c r="E443" s="16"/>
    </row>
    <row r="444" spans="5:5" x14ac:dyDescent="0.25">
      <c r="E444" s="16"/>
    </row>
    <row r="445" spans="5:5" x14ac:dyDescent="0.25">
      <c r="E445" s="16"/>
    </row>
    <row r="446" spans="5:5" x14ac:dyDescent="0.25">
      <c r="E446" s="16"/>
    </row>
    <row r="447" spans="5:5" x14ac:dyDescent="0.25">
      <c r="E447" s="16"/>
    </row>
    <row r="448" spans="5:5" x14ac:dyDescent="0.25">
      <c r="E448" s="16"/>
    </row>
    <row r="449" spans="5:5" x14ac:dyDescent="0.25">
      <c r="E449" s="16"/>
    </row>
    <row r="450" spans="5:5" x14ac:dyDescent="0.25">
      <c r="E450" s="16"/>
    </row>
    <row r="451" spans="5:5" x14ac:dyDescent="0.25">
      <c r="E451" s="16"/>
    </row>
    <row r="452" spans="5:5" x14ac:dyDescent="0.25">
      <c r="E452" s="16"/>
    </row>
    <row r="453" spans="5:5" x14ac:dyDescent="0.25">
      <c r="E453" s="16"/>
    </row>
    <row r="454" spans="5:5" x14ac:dyDescent="0.25">
      <c r="E454" s="16"/>
    </row>
    <row r="455" spans="5:5" x14ac:dyDescent="0.25">
      <c r="E455" s="16"/>
    </row>
    <row r="456" spans="5:5" x14ac:dyDescent="0.25">
      <c r="E456" s="16"/>
    </row>
    <row r="457" spans="5:5" x14ac:dyDescent="0.25">
      <c r="E457" s="16"/>
    </row>
    <row r="458" spans="5:5" x14ac:dyDescent="0.25">
      <c r="E458" s="16"/>
    </row>
    <row r="459" spans="5:5" x14ac:dyDescent="0.25">
      <c r="E459" s="16"/>
    </row>
    <row r="460" spans="5:5" x14ac:dyDescent="0.25">
      <c r="E460" s="16"/>
    </row>
    <row r="461" spans="5:5" x14ac:dyDescent="0.25">
      <c r="E461" s="16"/>
    </row>
    <row r="462" spans="5:5" x14ac:dyDescent="0.25">
      <c r="E462" s="16"/>
    </row>
    <row r="463" spans="5:5" x14ac:dyDescent="0.25">
      <c r="E463" s="16"/>
    </row>
    <row r="464" spans="5:5" x14ac:dyDescent="0.25">
      <c r="E464" s="16"/>
    </row>
    <row r="465" spans="5:5" x14ac:dyDescent="0.25">
      <c r="E465" s="16"/>
    </row>
    <row r="466" spans="5:5" x14ac:dyDescent="0.25">
      <c r="E466" s="16"/>
    </row>
    <row r="467" spans="5:5" x14ac:dyDescent="0.25">
      <c r="E467" s="16"/>
    </row>
    <row r="468" spans="5:5" x14ac:dyDescent="0.25">
      <c r="E468" s="16"/>
    </row>
    <row r="469" spans="5:5" x14ac:dyDescent="0.25">
      <c r="E469" s="16"/>
    </row>
    <row r="470" spans="5:5" x14ac:dyDescent="0.25">
      <c r="E470" s="16"/>
    </row>
    <row r="471" spans="5:5" x14ac:dyDescent="0.25">
      <c r="E471" s="16"/>
    </row>
    <row r="472" spans="5:5" x14ac:dyDescent="0.25">
      <c r="E472" s="16"/>
    </row>
    <row r="473" spans="5:5" x14ac:dyDescent="0.25">
      <c r="E473" s="16"/>
    </row>
    <row r="474" spans="5:5" x14ac:dyDescent="0.25">
      <c r="E474" s="16"/>
    </row>
    <row r="475" spans="5:5" x14ac:dyDescent="0.25">
      <c r="E475" s="16"/>
    </row>
    <row r="476" spans="5:5" x14ac:dyDescent="0.25">
      <c r="E476" s="16"/>
    </row>
    <row r="477" spans="5:5" x14ac:dyDescent="0.25">
      <c r="E477" s="16"/>
    </row>
    <row r="478" spans="5:5" x14ac:dyDescent="0.25">
      <c r="E478" s="16"/>
    </row>
    <row r="479" spans="5:5" x14ac:dyDescent="0.25">
      <c r="E479" s="16"/>
    </row>
    <row r="480" spans="5:5" x14ac:dyDescent="0.25">
      <c r="E480" s="16"/>
    </row>
    <row r="481" spans="5:5" x14ac:dyDescent="0.25">
      <c r="E481" s="16"/>
    </row>
    <row r="482" spans="5:5" x14ac:dyDescent="0.25">
      <c r="E482" s="16"/>
    </row>
    <row r="483" spans="5:5" x14ac:dyDescent="0.25">
      <c r="E483" s="16"/>
    </row>
    <row r="484" spans="5:5" x14ac:dyDescent="0.25">
      <c r="E484" s="16"/>
    </row>
    <row r="485" spans="5:5" x14ac:dyDescent="0.25">
      <c r="E485" s="16"/>
    </row>
    <row r="486" spans="5:5" x14ac:dyDescent="0.25">
      <c r="E486" s="16"/>
    </row>
    <row r="487" spans="5:5" x14ac:dyDescent="0.25">
      <c r="E487" s="16"/>
    </row>
    <row r="488" spans="5:5" x14ac:dyDescent="0.25">
      <c r="E488" s="16"/>
    </row>
    <row r="489" spans="5:5" x14ac:dyDescent="0.25">
      <c r="E489" s="16"/>
    </row>
    <row r="490" spans="5:5" x14ac:dyDescent="0.25">
      <c r="E490" s="16"/>
    </row>
    <row r="491" spans="5:5" x14ac:dyDescent="0.25">
      <c r="E491" s="16"/>
    </row>
    <row r="492" spans="5:5" x14ac:dyDescent="0.25">
      <c r="E492" s="16"/>
    </row>
    <row r="493" spans="5:5" x14ac:dyDescent="0.25">
      <c r="E493" s="16"/>
    </row>
    <row r="494" spans="5:5" x14ac:dyDescent="0.25">
      <c r="E494" s="16"/>
    </row>
    <row r="495" spans="5:5" x14ac:dyDescent="0.25">
      <c r="E495" s="16"/>
    </row>
    <row r="496" spans="5:5" x14ac:dyDescent="0.25">
      <c r="E496" s="16"/>
    </row>
    <row r="497" spans="5:5" x14ac:dyDescent="0.25">
      <c r="E497" s="16"/>
    </row>
    <row r="498" spans="5:5" x14ac:dyDescent="0.25">
      <c r="E498" s="16"/>
    </row>
    <row r="499" spans="5:5" x14ac:dyDescent="0.25">
      <c r="E499" s="16"/>
    </row>
    <row r="500" spans="5:5" x14ac:dyDescent="0.25">
      <c r="E500" s="16"/>
    </row>
    <row r="501" spans="5:5" x14ac:dyDescent="0.25">
      <c r="E501" s="16"/>
    </row>
    <row r="502" spans="5:5" x14ac:dyDescent="0.25">
      <c r="E502" s="16"/>
    </row>
    <row r="503" spans="5:5" x14ac:dyDescent="0.25">
      <c r="E503" s="16"/>
    </row>
    <row r="504" spans="5:5" x14ac:dyDescent="0.25">
      <c r="E504" s="16"/>
    </row>
    <row r="505" spans="5:5" x14ac:dyDescent="0.25">
      <c r="E505" s="16"/>
    </row>
    <row r="506" spans="5:5" x14ac:dyDescent="0.25">
      <c r="E506" s="16"/>
    </row>
    <row r="507" spans="5:5" x14ac:dyDescent="0.25">
      <c r="E507" s="16"/>
    </row>
    <row r="508" spans="5:5" x14ac:dyDescent="0.25">
      <c r="E508" s="16"/>
    </row>
    <row r="509" spans="5:5" x14ac:dyDescent="0.25">
      <c r="E509" s="16"/>
    </row>
    <row r="510" spans="5:5" x14ac:dyDescent="0.25">
      <c r="E510" s="16"/>
    </row>
    <row r="511" spans="5:5" x14ac:dyDescent="0.25">
      <c r="E511" s="16"/>
    </row>
    <row r="512" spans="5:5" x14ac:dyDescent="0.25">
      <c r="E512" s="16"/>
    </row>
    <row r="513" spans="5:5" x14ac:dyDescent="0.25">
      <c r="E513" s="16"/>
    </row>
    <row r="514" spans="5:5" x14ac:dyDescent="0.25">
      <c r="E514" s="16"/>
    </row>
    <row r="515" spans="5:5" x14ac:dyDescent="0.25">
      <c r="E515" s="16"/>
    </row>
    <row r="516" spans="5:5" x14ac:dyDescent="0.25">
      <c r="E516" s="16"/>
    </row>
    <row r="517" spans="5:5" x14ac:dyDescent="0.25">
      <c r="E517" s="16"/>
    </row>
    <row r="518" spans="5:5" x14ac:dyDescent="0.25">
      <c r="E518" s="16"/>
    </row>
    <row r="519" spans="5:5" x14ac:dyDescent="0.25">
      <c r="E519" s="16"/>
    </row>
    <row r="520" spans="5:5" x14ac:dyDescent="0.25">
      <c r="E520" s="16"/>
    </row>
    <row r="521" spans="5:5" x14ac:dyDescent="0.25">
      <c r="E521" s="16"/>
    </row>
    <row r="522" spans="5:5" x14ac:dyDescent="0.25">
      <c r="E522" s="16"/>
    </row>
    <row r="523" spans="5:5" x14ac:dyDescent="0.25">
      <c r="E523" s="16"/>
    </row>
    <row r="524" spans="5:5" x14ac:dyDescent="0.25">
      <c r="E524" s="16"/>
    </row>
    <row r="525" spans="5:5" x14ac:dyDescent="0.25">
      <c r="E525" s="16"/>
    </row>
    <row r="526" spans="5:5" x14ac:dyDescent="0.25">
      <c r="E526" s="16"/>
    </row>
    <row r="527" spans="5:5" x14ac:dyDescent="0.25">
      <c r="E527" s="16"/>
    </row>
    <row r="528" spans="5:5" x14ac:dyDescent="0.25">
      <c r="E528" s="16"/>
    </row>
    <row r="529" spans="5:5" x14ac:dyDescent="0.25">
      <c r="E529" s="16"/>
    </row>
    <row r="530" spans="5:5" x14ac:dyDescent="0.25">
      <c r="E530" s="16"/>
    </row>
    <row r="531" spans="5:5" x14ac:dyDescent="0.25">
      <c r="E531" s="16"/>
    </row>
    <row r="532" spans="5:5" x14ac:dyDescent="0.25">
      <c r="E532" s="16"/>
    </row>
    <row r="533" spans="5:5" x14ac:dyDescent="0.25">
      <c r="E533" s="16"/>
    </row>
    <row r="534" spans="5:5" x14ac:dyDescent="0.25">
      <c r="E534" s="16"/>
    </row>
    <row r="535" spans="5:5" x14ac:dyDescent="0.25">
      <c r="E535" s="16"/>
    </row>
    <row r="536" spans="5:5" x14ac:dyDescent="0.25">
      <c r="E536" s="16"/>
    </row>
    <row r="537" spans="5:5" x14ac:dyDescent="0.25">
      <c r="E537" s="16"/>
    </row>
    <row r="538" spans="5:5" x14ac:dyDescent="0.25">
      <c r="E538" s="16"/>
    </row>
    <row r="539" spans="5:5" x14ac:dyDescent="0.25">
      <c r="E539" s="16"/>
    </row>
    <row r="540" spans="5:5" x14ac:dyDescent="0.25">
      <c r="E540" s="16"/>
    </row>
    <row r="541" spans="5:5" x14ac:dyDescent="0.25">
      <c r="E541" s="16"/>
    </row>
    <row r="542" spans="5:5" x14ac:dyDescent="0.25">
      <c r="E542" s="16"/>
    </row>
    <row r="543" spans="5:5" x14ac:dyDescent="0.25">
      <c r="E543" s="16"/>
    </row>
    <row r="544" spans="5:5" x14ac:dyDescent="0.25">
      <c r="E544" s="16"/>
    </row>
    <row r="545" spans="5:5" x14ac:dyDescent="0.25">
      <c r="E545" s="16"/>
    </row>
    <row r="546" spans="5:5" x14ac:dyDescent="0.25">
      <c r="E546" s="16"/>
    </row>
    <row r="547" spans="5:5" x14ac:dyDescent="0.25">
      <c r="E547" s="16"/>
    </row>
    <row r="548" spans="5:5" x14ac:dyDescent="0.25">
      <c r="E548" s="16"/>
    </row>
    <row r="549" spans="5:5" x14ac:dyDescent="0.25">
      <c r="E549" s="16"/>
    </row>
    <row r="550" spans="5:5" x14ac:dyDescent="0.25">
      <c r="E550" s="16"/>
    </row>
    <row r="551" spans="5:5" x14ac:dyDescent="0.25">
      <c r="E551" s="16"/>
    </row>
    <row r="552" spans="5:5" x14ac:dyDescent="0.25">
      <c r="E552" s="16"/>
    </row>
    <row r="553" spans="5:5" x14ac:dyDescent="0.25">
      <c r="E553" s="16"/>
    </row>
    <row r="554" spans="5:5" x14ac:dyDescent="0.25">
      <c r="E554" s="16"/>
    </row>
    <row r="555" spans="5:5" x14ac:dyDescent="0.25">
      <c r="E555" s="16"/>
    </row>
    <row r="556" spans="5:5" x14ac:dyDescent="0.25">
      <c r="E556" s="16"/>
    </row>
    <row r="557" spans="5:5" x14ac:dyDescent="0.25">
      <c r="E557" s="16"/>
    </row>
    <row r="558" spans="5:5" x14ac:dyDescent="0.25">
      <c r="E558" s="16"/>
    </row>
    <row r="559" spans="5:5" x14ac:dyDescent="0.25">
      <c r="E559" s="16"/>
    </row>
    <row r="560" spans="5:5" x14ac:dyDescent="0.25">
      <c r="E560" s="16"/>
    </row>
    <row r="561" spans="5:5" x14ac:dyDescent="0.25">
      <c r="E561" s="16"/>
    </row>
    <row r="562" spans="5:5" x14ac:dyDescent="0.25">
      <c r="E562" s="16"/>
    </row>
    <row r="563" spans="5:5" x14ac:dyDescent="0.25">
      <c r="E563" s="16"/>
    </row>
    <row r="564" spans="5:5" x14ac:dyDescent="0.25">
      <c r="E564" s="16"/>
    </row>
    <row r="565" spans="5:5" x14ac:dyDescent="0.25">
      <c r="E565" s="16"/>
    </row>
    <row r="566" spans="5:5" x14ac:dyDescent="0.25">
      <c r="E566" s="16"/>
    </row>
    <row r="567" spans="5:5" x14ac:dyDescent="0.25">
      <c r="E567" s="16"/>
    </row>
    <row r="568" spans="5:5" x14ac:dyDescent="0.25">
      <c r="E568" s="16"/>
    </row>
    <row r="569" spans="5:5" x14ac:dyDescent="0.25">
      <c r="E569" s="16"/>
    </row>
    <row r="570" spans="5:5" x14ac:dyDescent="0.25">
      <c r="E570" s="16"/>
    </row>
    <row r="571" spans="5:5" x14ac:dyDescent="0.25">
      <c r="E571" s="16"/>
    </row>
    <row r="572" spans="5:5" x14ac:dyDescent="0.25">
      <c r="E572" s="16"/>
    </row>
    <row r="573" spans="5:5" x14ac:dyDescent="0.25">
      <c r="E573" s="16"/>
    </row>
    <row r="574" spans="5:5" x14ac:dyDescent="0.25">
      <c r="E574" s="16"/>
    </row>
    <row r="575" spans="5:5" x14ac:dyDescent="0.25">
      <c r="E575" s="16"/>
    </row>
    <row r="576" spans="5:5" x14ac:dyDescent="0.25">
      <c r="E576" s="16"/>
    </row>
    <row r="577" spans="5:5" x14ac:dyDescent="0.25">
      <c r="E577" s="16"/>
    </row>
    <row r="578" spans="5:5" x14ac:dyDescent="0.25">
      <c r="E578" s="16"/>
    </row>
    <row r="579" spans="5:5" x14ac:dyDescent="0.25">
      <c r="E579" s="16"/>
    </row>
    <row r="580" spans="5:5" x14ac:dyDescent="0.25">
      <c r="E580" s="16"/>
    </row>
    <row r="581" spans="5:5" x14ac:dyDescent="0.25">
      <c r="E581" s="16"/>
    </row>
    <row r="582" spans="5:5" x14ac:dyDescent="0.25">
      <c r="E582" s="16"/>
    </row>
    <row r="583" spans="5:5" x14ac:dyDescent="0.25">
      <c r="E583" s="16"/>
    </row>
    <row r="584" spans="5:5" x14ac:dyDescent="0.25">
      <c r="E584" s="16"/>
    </row>
    <row r="585" spans="5:5" x14ac:dyDescent="0.25">
      <c r="E585" s="16"/>
    </row>
    <row r="586" spans="5:5" x14ac:dyDescent="0.25">
      <c r="E586" s="16"/>
    </row>
    <row r="587" spans="5:5" x14ac:dyDescent="0.25">
      <c r="E587" s="16"/>
    </row>
    <row r="588" spans="5:5" x14ac:dyDescent="0.25">
      <c r="E588" s="16"/>
    </row>
    <row r="589" spans="5:5" x14ac:dyDescent="0.25">
      <c r="E589" s="16"/>
    </row>
    <row r="590" spans="5:5" x14ac:dyDescent="0.25">
      <c r="E590" s="16"/>
    </row>
    <row r="591" spans="5:5" x14ac:dyDescent="0.25">
      <c r="E591" s="16"/>
    </row>
    <row r="592" spans="5:5" x14ac:dyDescent="0.25">
      <c r="E592" s="16"/>
    </row>
    <row r="593" spans="5:5" x14ac:dyDescent="0.25">
      <c r="E593" s="16"/>
    </row>
    <row r="594" spans="5:5" x14ac:dyDescent="0.25">
      <c r="E594" s="16"/>
    </row>
    <row r="595" spans="5:5" x14ac:dyDescent="0.25">
      <c r="E595" s="16"/>
    </row>
    <row r="596" spans="5:5" x14ac:dyDescent="0.25">
      <c r="E596" s="16"/>
    </row>
    <row r="597" spans="5:5" x14ac:dyDescent="0.25">
      <c r="E597" s="16"/>
    </row>
    <row r="598" spans="5:5" x14ac:dyDescent="0.25">
      <c r="E598" s="16"/>
    </row>
    <row r="599" spans="5:5" x14ac:dyDescent="0.25">
      <c r="E599" s="16"/>
    </row>
    <row r="600" spans="5:5" x14ac:dyDescent="0.25">
      <c r="E600" s="16"/>
    </row>
    <row r="601" spans="5:5" x14ac:dyDescent="0.25">
      <c r="E601" s="16"/>
    </row>
    <row r="602" spans="5:5" x14ac:dyDescent="0.25">
      <c r="E602" s="16"/>
    </row>
    <row r="603" spans="5:5" x14ac:dyDescent="0.25">
      <c r="E603" s="16"/>
    </row>
    <row r="604" spans="5:5" x14ac:dyDescent="0.25">
      <c r="E604" s="16"/>
    </row>
    <row r="605" spans="5:5" x14ac:dyDescent="0.25">
      <c r="E605" s="16"/>
    </row>
    <row r="606" spans="5:5" x14ac:dyDescent="0.25">
      <c r="E606" s="16"/>
    </row>
    <row r="607" spans="5:5" x14ac:dyDescent="0.25">
      <c r="E607" s="16"/>
    </row>
    <row r="608" spans="5:5" x14ac:dyDescent="0.25">
      <c r="E608" s="16"/>
    </row>
    <row r="609" spans="5:5" x14ac:dyDescent="0.25">
      <c r="E609" s="16"/>
    </row>
    <row r="610" spans="5:5" x14ac:dyDescent="0.25">
      <c r="E610" s="16"/>
    </row>
    <row r="611" spans="5:5" x14ac:dyDescent="0.25">
      <c r="E611" s="16"/>
    </row>
    <row r="612" spans="5:5" x14ac:dyDescent="0.25">
      <c r="E612" s="16"/>
    </row>
    <row r="613" spans="5:5" x14ac:dyDescent="0.25">
      <c r="E613" s="16"/>
    </row>
    <row r="614" spans="5:5" x14ac:dyDescent="0.25">
      <c r="E614" s="16"/>
    </row>
    <row r="615" spans="5:5" x14ac:dyDescent="0.25">
      <c r="E615" s="16"/>
    </row>
    <row r="616" spans="5:5" x14ac:dyDescent="0.25">
      <c r="E616" s="16"/>
    </row>
    <row r="617" spans="5:5" x14ac:dyDescent="0.25">
      <c r="E617" s="16"/>
    </row>
    <row r="618" spans="5:5" x14ac:dyDescent="0.25">
      <c r="E618" s="16"/>
    </row>
    <row r="619" spans="5:5" x14ac:dyDescent="0.25">
      <c r="E619" s="16"/>
    </row>
    <row r="620" spans="5:5" x14ac:dyDescent="0.25">
      <c r="E620" s="16"/>
    </row>
    <row r="621" spans="5:5" x14ac:dyDescent="0.25">
      <c r="E621" s="16"/>
    </row>
    <row r="622" spans="5:5" x14ac:dyDescent="0.25">
      <c r="E622" s="16"/>
    </row>
    <row r="623" spans="5:5" x14ac:dyDescent="0.25">
      <c r="E623" s="16"/>
    </row>
    <row r="624" spans="5:5" x14ac:dyDescent="0.25">
      <c r="E624" s="16"/>
    </row>
    <row r="625" spans="5:5" x14ac:dyDescent="0.25">
      <c r="E625" s="16"/>
    </row>
    <row r="626" spans="5:5" x14ac:dyDescent="0.25">
      <c r="E626" s="16"/>
    </row>
    <row r="627" spans="5:5" x14ac:dyDescent="0.25">
      <c r="E627" s="16"/>
    </row>
    <row r="628" spans="5:5" x14ac:dyDescent="0.25">
      <c r="E628" s="16"/>
    </row>
    <row r="629" spans="5:5" x14ac:dyDescent="0.25">
      <c r="E629" s="16"/>
    </row>
    <row r="630" spans="5:5" x14ac:dyDescent="0.25">
      <c r="E630" s="16"/>
    </row>
    <row r="631" spans="5:5" x14ac:dyDescent="0.25">
      <c r="E631" s="16"/>
    </row>
    <row r="632" spans="5:5" x14ac:dyDescent="0.25">
      <c r="E632" s="16"/>
    </row>
    <row r="633" spans="5:5" x14ac:dyDescent="0.25">
      <c r="E633" s="16"/>
    </row>
    <row r="634" spans="5:5" x14ac:dyDescent="0.25">
      <c r="E634" s="16"/>
    </row>
    <row r="635" spans="5:5" x14ac:dyDescent="0.25">
      <c r="E635" s="16"/>
    </row>
    <row r="636" spans="5:5" x14ac:dyDescent="0.25">
      <c r="E636" s="16"/>
    </row>
    <row r="637" spans="5:5" x14ac:dyDescent="0.25">
      <c r="E637" s="16"/>
    </row>
    <row r="638" spans="5:5" x14ac:dyDescent="0.25">
      <c r="E638" s="16"/>
    </row>
    <row r="639" spans="5:5" x14ac:dyDescent="0.25">
      <c r="E639" s="16"/>
    </row>
    <row r="640" spans="5:5" x14ac:dyDescent="0.25">
      <c r="E640" s="16"/>
    </row>
    <row r="641" spans="5:5" x14ac:dyDescent="0.25">
      <c r="E641" s="16"/>
    </row>
    <row r="642" spans="5:5" x14ac:dyDescent="0.25">
      <c r="E642" s="16"/>
    </row>
    <row r="643" spans="5:5" x14ac:dyDescent="0.25">
      <c r="E643" s="16"/>
    </row>
    <row r="644" spans="5:5" x14ac:dyDescent="0.25">
      <c r="E644" s="16"/>
    </row>
    <row r="645" spans="5:5" x14ac:dyDescent="0.25">
      <c r="E645" s="16"/>
    </row>
    <row r="646" spans="5:5" x14ac:dyDescent="0.25">
      <c r="E646" s="16"/>
    </row>
    <row r="647" spans="5:5" x14ac:dyDescent="0.25">
      <c r="E647" s="16"/>
    </row>
    <row r="648" spans="5:5" x14ac:dyDescent="0.25">
      <c r="E648" s="16"/>
    </row>
    <row r="649" spans="5:5" x14ac:dyDescent="0.25">
      <c r="E649" s="16"/>
    </row>
    <row r="650" spans="5:5" x14ac:dyDescent="0.25">
      <c r="E650" s="16"/>
    </row>
    <row r="651" spans="5:5" x14ac:dyDescent="0.25">
      <c r="E651" s="16"/>
    </row>
    <row r="652" spans="5:5" x14ac:dyDescent="0.25">
      <c r="E652" s="16"/>
    </row>
    <row r="653" spans="5:5" x14ac:dyDescent="0.25">
      <c r="E653" s="16"/>
    </row>
    <row r="654" spans="5:5" x14ac:dyDescent="0.25">
      <c r="E654" s="16"/>
    </row>
    <row r="655" spans="5:5" x14ac:dyDescent="0.25">
      <c r="E655" s="16"/>
    </row>
    <row r="656" spans="5:5" x14ac:dyDescent="0.25">
      <c r="E656" s="16"/>
    </row>
    <row r="657" spans="5:5" x14ac:dyDescent="0.25">
      <c r="E657" s="16"/>
    </row>
    <row r="658" spans="5:5" x14ac:dyDescent="0.25">
      <c r="E658" s="16"/>
    </row>
    <row r="659" spans="5:5" x14ac:dyDescent="0.25">
      <c r="E659" s="16"/>
    </row>
    <row r="660" spans="5:5" x14ac:dyDescent="0.25">
      <c r="E660" s="16"/>
    </row>
    <row r="661" spans="5:5" x14ac:dyDescent="0.25">
      <c r="E661" s="16"/>
    </row>
    <row r="662" spans="5:5" x14ac:dyDescent="0.25">
      <c r="E662" s="16"/>
    </row>
    <row r="663" spans="5:5" x14ac:dyDescent="0.25">
      <c r="E663" s="16"/>
    </row>
    <row r="664" spans="5:5" x14ac:dyDescent="0.25">
      <c r="E664" s="16"/>
    </row>
    <row r="665" spans="5:5" x14ac:dyDescent="0.25">
      <c r="E665" s="16"/>
    </row>
    <row r="666" spans="5:5" x14ac:dyDescent="0.25">
      <c r="E666" s="16"/>
    </row>
    <row r="667" spans="5:5" x14ac:dyDescent="0.25">
      <c r="E667" s="16"/>
    </row>
    <row r="668" spans="5:5" x14ac:dyDescent="0.25">
      <c r="E668" s="16"/>
    </row>
    <row r="669" spans="5:5" x14ac:dyDescent="0.25">
      <c r="E669" s="16"/>
    </row>
    <row r="670" spans="5:5" x14ac:dyDescent="0.25">
      <c r="E670" s="16"/>
    </row>
    <row r="671" spans="5:5" x14ac:dyDescent="0.25">
      <c r="E671" s="16"/>
    </row>
    <row r="672" spans="5:5" x14ac:dyDescent="0.25">
      <c r="E672" s="16"/>
    </row>
    <row r="673" spans="5:5" x14ac:dyDescent="0.25">
      <c r="E673" s="16"/>
    </row>
    <row r="674" spans="5:5" x14ac:dyDescent="0.25">
      <c r="E674" s="16"/>
    </row>
    <row r="675" spans="5:5" x14ac:dyDescent="0.25">
      <c r="E675" s="16"/>
    </row>
    <row r="676" spans="5:5" x14ac:dyDescent="0.25">
      <c r="E676" s="16"/>
    </row>
    <row r="677" spans="5:5" x14ac:dyDescent="0.25">
      <c r="E677" s="16"/>
    </row>
    <row r="678" spans="5:5" x14ac:dyDescent="0.25">
      <c r="E678" s="16"/>
    </row>
    <row r="679" spans="5:5" x14ac:dyDescent="0.25">
      <c r="E679" s="16"/>
    </row>
    <row r="680" spans="5:5" x14ac:dyDescent="0.25">
      <c r="E680" s="16"/>
    </row>
    <row r="681" spans="5:5" x14ac:dyDescent="0.25">
      <c r="E681" s="16"/>
    </row>
    <row r="682" spans="5:5" x14ac:dyDescent="0.25">
      <c r="E682" s="16"/>
    </row>
    <row r="683" spans="5:5" x14ac:dyDescent="0.25">
      <c r="E683" s="16"/>
    </row>
    <row r="684" spans="5:5" x14ac:dyDescent="0.25">
      <c r="E684" s="16"/>
    </row>
    <row r="685" spans="5:5" x14ac:dyDescent="0.25">
      <c r="E685" s="16"/>
    </row>
    <row r="686" spans="5:5" x14ac:dyDescent="0.25">
      <c r="E686" s="16"/>
    </row>
    <row r="687" spans="5:5" x14ac:dyDescent="0.25">
      <c r="E687" s="16"/>
    </row>
    <row r="688" spans="5:5" x14ac:dyDescent="0.25">
      <c r="E688" s="16"/>
    </row>
    <row r="689" spans="5:5" x14ac:dyDescent="0.25">
      <c r="E689" s="16"/>
    </row>
    <row r="690" spans="5:5" x14ac:dyDescent="0.25">
      <c r="E690" s="16"/>
    </row>
    <row r="691" spans="5:5" x14ac:dyDescent="0.25">
      <c r="E691" s="16"/>
    </row>
    <row r="692" spans="5:5" x14ac:dyDescent="0.25">
      <c r="E692" s="16"/>
    </row>
    <row r="693" spans="5:5" x14ac:dyDescent="0.25">
      <c r="E693" s="16"/>
    </row>
    <row r="694" spans="5:5" x14ac:dyDescent="0.25">
      <c r="E694" s="16"/>
    </row>
    <row r="695" spans="5:5" x14ac:dyDescent="0.25">
      <c r="E695" s="16"/>
    </row>
    <row r="696" spans="5:5" x14ac:dyDescent="0.25">
      <c r="E696" s="16"/>
    </row>
    <row r="697" spans="5:5" x14ac:dyDescent="0.25">
      <c r="E697" s="16"/>
    </row>
    <row r="698" spans="5:5" x14ac:dyDescent="0.25">
      <c r="E698" s="16"/>
    </row>
    <row r="699" spans="5:5" x14ac:dyDescent="0.25">
      <c r="E699" s="16"/>
    </row>
    <row r="700" spans="5:5" x14ac:dyDescent="0.25">
      <c r="E700" s="16"/>
    </row>
    <row r="701" spans="5:5" x14ac:dyDescent="0.25">
      <c r="E701" s="16"/>
    </row>
    <row r="702" spans="5:5" x14ac:dyDescent="0.25">
      <c r="E702" s="16"/>
    </row>
    <row r="703" spans="5:5" x14ac:dyDescent="0.25">
      <c r="E703" s="16"/>
    </row>
    <row r="704" spans="5:5" x14ac:dyDescent="0.25">
      <c r="E704" s="16"/>
    </row>
    <row r="705" spans="5:5" x14ac:dyDescent="0.25">
      <c r="E705" s="16"/>
    </row>
    <row r="706" spans="5:5" x14ac:dyDescent="0.25">
      <c r="E706" s="16"/>
    </row>
    <row r="707" spans="5:5" x14ac:dyDescent="0.25">
      <c r="E707" s="16"/>
    </row>
    <row r="708" spans="5:5" x14ac:dyDescent="0.25">
      <c r="E708" s="16"/>
    </row>
    <row r="709" spans="5:5" x14ac:dyDescent="0.25">
      <c r="E709" s="16"/>
    </row>
    <row r="710" spans="5:5" x14ac:dyDescent="0.25">
      <c r="E710" s="16"/>
    </row>
    <row r="711" spans="5:5" x14ac:dyDescent="0.25">
      <c r="E711" s="16"/>
    </row>
    <row r="712" spans="5:5" x14ac:dyDescent="0.25">
      <c r="E712" s="16"/>
    </row>
    <row r="713" spans="5:5" x14ac:dyDescent="0.25">
      <c r="E713" s="16"/>
    </row>
    <row r="714" spans="5:5" x14ac:dyDescent="0.25">
      <c r="E714" s="16"/>
    </row>
    <row r="715" spans="5:5" x14ac:dyDescent="0.25">
      <c r="E715" s="16"/>
    </row>
    <row r="716" spans="5:5" x14ac:dyDescent="0.25">
      <c r="E716" s="16"/>
    </row>
    <row r="717" spans="5:5" x14ac:dyDescent="0.25">
      <c r="E717" s="16"/>
    </row>
    <row r="718" spans="5:5" x14ac:dyDescent="0.25">
      <c r="E718" s="16"/>
    </row>
    <row r="719" spans="5:5" x14ac:dyDescent="0.25">
      <c r="E719" s="16"/>
    </row>
    <row r="720" spans="5:5" x14ac:dyDescent="0.25">
      <c r="E720" s="16"/>
    </row>
    <row r="721" spans="5:5" x14ac:dyDescent="0.25">
      <c r="E721" s="16"/>
    </row>
    <row r="722" spans="5:5" x14ac:dyDescent="0.25">
      <c r="E722" s="16"/>
    </row>
    <row r="723" spans="5:5" x14ac:dyDescent="0.25">
      <c r="E723" s="16"/>
    </row>
    <row r="724" spans="5:5" x14ac:dyDescent="0.25">
      <c r="E724" s="16"/>
    </row>
    <row r="725" spans="5:5" x14ac:dyDescent="0.25">
      <c r="E725" s="16"/>
    </row>
    <row r="726" spans="5:5" x14ac:dyDescent="0.25">
      <c r="E726" s="16"/>
    </row>
    <row r="727" spans="5:5" x14ac:dyDescent="0.25">
      <c r="E727" s="16"/>
    </row>
    <row r="728" spans="5:5" x14ac:dyDescent="0.25">
      <c r="E728" s="16"/>
    </row>
    <row r="729" spans="5:5" x14ac:dyDescent="0.25">
      <c r="E729" s="16"/>
    </row>
    <row r="730" spans="5:5" x14ac:dyDescent="0.25">
      <c r="E730" s="16"/>
    </row>
    <row r="731" spans="5:5" x14ac:dyDescent="0.25">
      <c r="E731" s="16"/>
    </row>
    <row r="732" spans="5:5" x14ac:dyDescent="0.25">
      <c r="E732" s="16"/>
    </row>
    <row r="733" spans="5:5" x14ac:dyDescent="0.25">
      <c r="E733" s="16"/>
    </row>
    <row r="734" spans="5:5" x14ac:dyDescent="0.25">
      <c r="E734" s="16"/>
    </row>
    <row r="735" spans="5:5" x14ac:dyDescent="0.25">
      <c r="E735" s="16"/>
    </row>
    <row r="736" spans="5:5" x14ac:dyDescent="0.25">
      <c r="E736" s="16"/>
    </row>
    <row r="737" spans="5:5" x14ac:dyDescent="0.25">
      <c r="E737" s="16"/>
    </row>
    <row r="738" spans="5:5" x14ac:dyDescent="0.25">
      <c r="E738" s="16"/>
    </row>
    <row r="739" spans="5:5" x14ac:dyDescent="0.25">
      <c r="E739" s="16"/>
    </row>
    <row r="740" spans="5:5" x14ac:dyDescent="0.25">
      <c r="E740" s="16"/>
    </row>
    <row r="741" spans="5:5" x14ac:dyDescent="0.25">
      <c r="E741" s="16"/>
    </row>
    <row r="742" spans="5:5" x14ac:dyDescent="0.25">
      <c r="E742" s="16"/>
    </row>
    <row r="743" spans="5:5" x14ac:dyDescent="0.25">
      <c r="E743" s="16"/>
    </row>
    <row r="744" spans="5:5" x14ac:dyDescent="0.25">
      <c r="E744" s="16"/>
    </row>
    <row r="745" spans="5:5" x14ac:dyDescent="0.25">
      <c r="E745" s="16"/>
    </row>
    <row r="746" spans="5:5" x14ac:dyDescent="0.25">
      <c r="E746" s="16"/>
    </row>
    <row r="747" spans="5:5" x14ac:dyDescent="0.25">
      <c r="E747" s="16"/>
    </row>
    <row r="748" spans="5:5" x14ac:dyDescent="0.25">
      <c r="E748" s="16"/>
    </row>
    <row r="749" spans="5:5" x14ac:dyDescent="0.25">
      <c r="E749" s="16"/>
    </row>
    <row r="750" spans="5:5" x14ac:dyDescent="0.25">
      <c r="E750" s="16"/>
    </row>
    <row r="751" spans="5:5" x14ac:dyDescent="0.25">
      <c r="E751" s="16"/>
    </row>
    <row r="752" spans="5:5" x14ac:dyDescent="0.25">
      <c r="E752" s="16"/>
    </row>
    <row r="753" spans="5:5" x14ac:dyDescent="0.25">
      <c r="E753" s="16"/>
    </row>
    <row r="754" spans="5:5" x14ac:dyDescent="0.25">
      <c r="E754" s="16"/>
    </row>
    <row r="755" spans="5:5" x14ac:dyDescent="0.25">
      <c r="E755" s="16"/>
    </row>
    <row r="756" spans="5:5" x14ac:dyDescent="0.25">
      <c r="E756" s="16"/>
    </row>
    <row r="757" spans="5:5" x14ac:dyDescent="0.25">
      <c r="E757" s="16"/>
    </row>
    <row r="758" spans="5:5" x14ac:dyDescent="0.25">
      <c r="E758" s="16"/>
    </row>
    <row r="759" spans="5:5" x14ac:dyDescent="0.25">
      <c r="E759" s="16"/>
    </row>
    <row r="760" spans="5:5" x14ac:dyDescent="0.25">
      <c r="E760" s="16"/>
    </row>
    <row r="761" spans="5:5" x14ac:dyDescent="0.25">
      <c r="E761" s="16"/>
    </row>
    <row r="762" spans="5:5" x14ac:dyDescent="0.25">
      <c r="E762" s="16"/>
    </row>
    <row r="763" spans="5:5" x14ac:dyDescent="0.25">
      <c r="E763" s="16"/>
    </row>
    <row r="764" spans="5:5" x14ac:dyDescent="0.25">
      <c r="E764" s="16"/>
    </row>
    <row r="765" spans="5:5" x14ac:dyDescent="0.25">
      <c r="E765" s="16"/>
    </row>
    <row r="766" spans="5:5" x14ac:dyDescent="0.25">
      <c r="E766" s="16"/>
    </row>
    <row r="767" spans="5:5" x14ac:dyDescent="0.25">
      <c r="E767" s="16"/>
    </row>
    <row r="768" spans="5:5" x14ac:dyDescent="0.25">
      <c r="E768" s="16"/>
    </row>
    <row r="769" spans="5:5" x14ac:dyDescent="0.25">
      <c r="E769" s="16"/>
    </row>
    <row r="770" spans="5:5" x14ac:dyDescent="0.25">
      <c r="E770" s="16"/>
    </row>
    <row r="771" spans="5:5" x14ac:dyDescent="0.25">
      <c r="E771" s="16"/>
    </row>
    <row r="772" spans="5:5" x14ac:dyDescent="0.25">
      <c r="E772" s="16"/>
    </row>
    <row r="773" spans="5:5" x14ac:dyDescent="0.25">
      <c r="E773" s="16"/>
    </row>
    <row r="774" spans="5:5" x14ac:dyDescent="0.25">
      <c r="E774" s="16"/>
    </row>
    <row r="775" spans="5:5" x14ac:dyDescent="0.25">
      <c r="E775" s="16"/>
    </row>
    <row r="776" spans="5:5" x14ac:dyDescent="0.25">
      <c r="E776" s="16"/>
    </row>
    <row r="777" spans="5:5" x14ac:dyDescent="0.25">
      <c r="E777" s="16"/>
    </row>
    <row r="778" spans="5:5" x14ac:dyDescent="0.25">
      <c r="E778" s="16"/>
    </row>
    <row r="779" spans="5:5" x14ac:dyDescent="0.25">
      <c r="E779" s="16"/>
    </row>
    <row r="780" spans="5:5" x14ac:dyDescent="0.25">
      <c r="E780" s="16"/>
    </row>
    <row r="781" spans="5:5" x14ac:dyDescent="0.25">
      <c r="E781" s="16"/>
    </row>
    <row r="782" spans="5:5" x14ac:dyDescent="0.25">
      <c r="E782" s="16"/>
    </row>
    <row r="783" spans="5:5" x14ac:dyDescent="0.25">
      <c r="E783" s="16"/>
    </row>
    <row r="784" spans="5:5" x14ac:dyDescent="0.25">
      <c r="E784" s="16"/>
    </row>
    <row r="785" spans="5:5" x14ac:dyDescent="0.25">
      <c r="E785" s="16"/>
    </row>
    <row r="786" spans="5:5" x14ac:dyDescent="0.25">
      <c r="E786" s="16"/>
    </row>
    <row r="787" spans="5:5" x14ac:dyDescent="0.25">
      <c r="E787" s="16"/>
    </row>
    <row r="788" spans="5:5" x14ac:dyDescent="0.25">
      <c r="E788" s="16"/>
    </row>
    <row r="789" spans="5:5" x14ac:dyDescent="0.25">
      <c r="E789" s="16"/>
    </row>
    <row r="790" spans="5:5" x14ac:dyDescent="0.25">
      <c r="E790" s="16"/>
    </row>
    <row r="791" spans="5:5" x14ac:dyDescent="0.25">
      <c r="E791" s="16"/>
    </row>
    <row r="792" spans="5:5" x14ac:dyDescent="0.25">
      <c r="E792" s="16"/>
    </row>
    <row r="793" spans="5:5" x14ac:dyDescent="0.25">
      <c r="E793" s="16"/>
    </row>
    <row r="794" spans="5:5" x14ac:dyDescent="0.25">
      <c r="E794" s="16"/>
    </row>
    <row r="795" spans="5:5" x14ac:dyDescent="0.25">
      <c r="E795" s="16"/>
    </row>
    <row r="796" spans="5:5" x14ac:dyDescent="0.25">
      <c r="E796" s="16"/>
    </row>
    <row r="797" spans="5:5" x14ac:dyDescent="0.25">
      <c r="E797" s="16"/>
    </row>
    <row r="798" spans="5:5" x14ac:dyDescent="0.25">
      <c r="E798" s="16"/>
    </row>
    <row r="799" spans="5:5" x14ac:dyDescent="0.25">
      <c r="E799" s="16"/>
    </row>
    <row r="800" spans="5:5" x14ac:dyDescent="0.25">
      <c r="E800" s="16"/>
    </row>
    <row r="801" spans="5:5" x14ac:dyDescent="0.25">
      <c r="E801" s="16"/>
    </row>
    <row r="802" spans="5:5" x14ac:dyDescent="0.25">
      <c r="E802" s="16"/>
    </row>
    <row r="803" spans="5:5" x14ac:dyDescent="0.25">
      <c r="E803" s="16"/>
    </row>
    <row r="804" spans="5:5" x14ac:dyDescent="0.25">
      <c r="E804" s="16"/>
    </row>
    <row r="805" spans="5:5" x14ac:dyDescent="0.25">
      <c r="E805" s="16"/>
    </row>
    <row r="806" spans="5:5" x14ac:dyDescent="0.25">
      <c r="E806" s="16"/>
    </row>
    <row r="807" spans="5:5" x14ac:dyDescent="0.25">
      <c r="E807" s="16"/>
    </row>
    <row r="808" spans="5:5" x14ac:dyDescent="0.25">
      <c r="E808" s="16"/>
    </row>
    <row r="809" spans="5:5" x14ac:dyDescent="0.25">
      <c r="E809" s="16"/>
    </row>
    <row r="810" spans="5:5" x14ac:dyDescent="0.25">
      <c r="E810" s="16"/>
    </row>
    <row r="811" spans="5:5" x14ac:dyDescent="0.25">
      <c r="E811" s="16"/>
    </row>
    <row r="812" spans="5:5" x14ac:dyDescent="0.25">
      <c r="E812" s="16"/>
    </row>
    <row r="813" spans="5:5" x14ac:dyDescent="0.25">
      <c r="E813" s="16"/>
    </row>
    <row r="814" spans="5:5" x14ac:dyDescent="0.25">
      <c r="E814" s="16"/>
    </row>
    <row r="815" spans="5:5" x14ac:dyDescent="0.25">
      <c r="E815" s="16"/>
    </row>
    <row r="816" spans="5:5" x14ac:dyDescent="0.25">
      <c r="E816" s="16"/>
    </row>
    <row r="817" spans="5:5" x14ac:dyDescent="0.25">
      <c r="E817" s="16"/>
    </row>
    <row r="818" spans="5:5" x14ac:dyDescent="0.25">
      <c r="E818" s="16"/>
    </row>
    <row r="819" spans="5:5" x14ac:dyDescent="0.25">
      <c r="E819" s="16"/>
    </row>
    <row r="820" spans="5:5" x14ac:dyDescent="0.25">
      <c r="E820" s="16"/>
    </row>
    <row r="821" spans="5:5" x14ac:dyDescent="0.25">
      <c r="E821" s="16"/>
    </row>
    <row r="822" spans="5:5" x14ac:dyDescent="0.25">
      <c r="E822" s="16"/>
    </row>
    <row r="823" spans="5:5" x14ac:dyDescent="0.25">
      <c r="E823" s="16"/>
    </row>
    <row r="824" spans="5:5" x14ac:dyDescent="0.25">
      <c r="E824" s="16"/>
    </row>
    <row r="825" spans="5:5" x14ac:dyDescent="0.25">
      <c r="E825" s="16"/>
    </row>
    <row r="826" spans="5:5" x14ac:dyDescent="0.25">
      <c r="E826" s="16"/>
    </row>
    <row r="827" spans="5:5" x14ac:dyDescent="0.25">
      <c r="E827" s="16"/>
    </row>
    <row r="828" spans="5:5" x14ac:dyDescent="0.25">
      <c r="E828" s="16"/>
    </row>
    <row r="829" spans="5:5" x14ac:dyDescent="0.25">
      <c r="E829" s="16"/>
    </row>
    <row r="830" spans="5:5" x14ac:dyDescent="0.25">
      <c r="E830" s="16"/>
    </row>
    <row r="831" spans="5:5" x14ac:dyDescent="0.25">
      <c r="E831" s="16"/>
    </row>
    <row r="832" spans="5:5" x14ac:dyDescent="0.25">
      <c r="E832" s="16"/>
    </row>
    <row r="833" spans="5:5" x14ac:dyDescent="0.25">
      <c r="E833" s="16"/>
    </row>
    <row r="834" spans="5:5" x14ac:dyDescent="0.25">
      <c r="E834" s="16"/>
    </row>
    <row r="835" spans="5:5" x14ac:dyDescent="0.25">
      <c r="E835" s="16"/>
    </row>
    <row r="836" spans="5:5" x14ac:dyDescent="0.25">
      <c r="E836" s="16"/>
    </row>
    <row r="837" spans="5:5" x14ac:dyDescent="0.25">
      <c r="E837" s="16"/>
    </row>
    <row r="838" spans="5:5" x14ac:dyDescent="0.25">
      <c r="E838" s="16"/>
    </row>
    <row r="839" spans="5:5" x14ac:dyDescent="0.25">
      <c r="E839" s="16"/>
    </row>
    <row r="840" spans="5:5" x14ac:dyDescent="0.25">
      <c r="E840" s="16"/>
    </row>
    <row r="841" spans="5:5" x14ac:dyDescent="0.25">
      <c r="E841" s="16"/>
    </row>
    <row r="842" spans="5:5" x14ac:dyDescent="0.25">
      <c r="E842" s="16"/>
    </row>
    <row r="843" spans="5:5" x14ac:dyDescent="0.25">
      <c r="E843" s="16"/>
    </row>
    <row r="844" spans="5:5" x14ac:dyDescent="0.25">
      <c r="E844" s="16"/>
    </row>
    <row r="845" spans="5:5" x14ac:dyDescent="0.25">
      <c r="E845" s="16"/>
    </row>
    <row r="846" spans="5:5" x14ac:dyDescent="0.25">
      <c r="E846" s="16"/>
    </row>
    <row r="847" spans="5:5" x14ac:dyDescent="0.25">
      <c r="E847" s="16"/>
    </row>
    <row r="848" spans="5:5" x14ac:dyDescent="0.25">
      <c r="E848" s="16"/>
    </row>
    <row r="849" spans="5:5" x14ac:dyDescent="0.25">
      <c r="E849" s="16"/>
    </row>
    <row r="850" spans="5:5" x14ac:dyDescent="0.25">
      <c r="E850" s="16"/>
    </row>
    <row r="851" spans="5:5" x14ac:dyDescent="0.25">
      <c r="E851" s="16"/>
    </row>
    <row r="852" spans="5:5" x14ac:dyDescent="0.25">
      <c r="E852" s="16"/>
    </row>
    <row r="853" spans="5:5" x14ac:dyDescent="0.25">
      <c r="E853" s="16"/>
    </row>
    <row r="854" spans="5:5" x14ac:dyDescent="0.25">
      <c r="E854" s="16"/>
    </row>
    <row r="855" spans="5:5" x14ac:dyDescent="0.25">
      <c r="E855" s="16"/>
    </row>
    <row r="856" spans="5:5" x14ac:dyDescent="0.25">
      <c r="E856" s="16"/>
    </row>
    <row r="857" spans="5:5" x14ac:dyDescent="0.25">
      <c r="E857" s="16"/>
    </row>
    <row r="858" spans="5:5" x14ac:dyDescent="0.25">
      <c r="E858" s="16"/>
    </row>
    <row r="859" spans="5:5" x14ac:dyDescent="0.25">
      <c r="E859" s="16"/>
    </row>
    <row r="860" spans="5:5" x14ac:dyDescent="0.25">
      <c r="E860" s="16"/>
    </row>
    <row r="861" spans="5:5" x14ac:dyDescent="0.25">
      <c r="E861" s="16"/>
    </row>
    <row r="862" spans="5:5" x14ac:dyDescent="0.25">
      <c r="E862" s="16"/>
    </row>
    <row r="863" spans="5:5" x14ac:dyDescent="0.25">
      <c r="E863" s="16"/>
    </row>
    <row r="864" spans="5:5" x14ac:dyDescent="0.25">
      <c r="E864" s="16"/>
    </row>
    <row r="865" spans="5:5" x14ac:dyDescent="0.25">
      <c r="E865" s="16"/>
    </row>
    <row r="866" spans="5:5" x14ac:dyDescent="0.25">
      <c r="E866" s="16"/>
    </row>
    <row r="867" spans="5:5" x14ac:dyDescent="0.25">
      <c r="E867" s="16"/>
    </row>
    <row r="868" spans="5:5" x14ac:dyDescent="0.25">
      <c r="E868" s="16"/>
    </row>
    <row r="869" spans="5:5" x14ac:dyDescent="0.25">
      <c r="E869" s="16"/>
    </row>
    <row r="870" spans="5:5" x14ac:dyDescent="0.25">
      <c r="E870" s="16"/>
    </row>
    <row r="871" spans="5:5" x14ac:dyDescent="0.25">
      <c r="E871" s="16"/>
    </row>
    <row r="872" spans="5:5" x14ac:dyDescent="0.25">
      <c r="E872" s="16"/>
    </row>
    <row r="873" spans="5:5" x14ac:dyDescent="0.25">
      <c r="E873" s="16"/>
    </row>
    <row r="874" spans="5:5" x14ac:dyDescent="0.25">
      <c r="E874" s="16"/>
    </row>
    <row r="875" spans="5:5" x14ac:dyDescent="0.25">
      <c r="E875" s="16"/>
    </row>
    <row r="876" spans="5:5" x14ac:dyDescent="0.25">
      <c r="E876" s="16"/>
    </row>
    <row r="877" spans="5:5" x14ac:dyDescent="0.25">
      <c r="E877" s="16"/>
    </row>
    <row r="878" spans="5:5" x14ac:dyDescent="0.25">
      <c r="E878" s="16"/>
    </row>
    <row r="879" spans="5:5" x14ac:dyDescent="0.25">
      <c r="E879" s="16"/>
    </row>
    <row r="880" spans="5:5" x14ac:dyDescent="0.25">
      <c r="E880" s="16"/>
    </row>
    <row r="881" spans="5:5" x14ac:dyDescent="0.25">
      <c r="E881" s="16"/>
    </row>
    <row r="882" spans="5:5" x14ac:dyDescent="0.25">
      <c r="E882" s="16"/>
    </row>
    <row r="883" spans="5:5" x14ac:dyDescent="0.25">
      <c r="E883" s="16"/>
    </row>
    <row r="884" spans="5:5" x14ac:dyDescent="0.25">
      <c r="E884" s="16"/>
    </row>
    <row r="885" spans="5:5" x14ac:dyDescent="0.25">
      <c r="E885" s="16"/>
    </row>
    <row r="886" spans="5:5" x14ac:dyDescent="0.25">
      <c r="E886" s="16"/>
    </row>
    <row r="887" spans="5:5" x14ac:dyDescent="0.25">
      <c r="E887" s="16"/>
    </row>
    <row r="888" spans="5:5" x14ac:dyDescent="0.25">
      <c r="E888" s="16"/>
    </row>
    <row r="889" spans="5:5" x14ac:dyDescent="0.25">
      <c r="E889" s="16"/>
    </row>
    <row r="890" spans="5:5" x14ac:dyDescent="0.25">
      <c r="E890" s="16"/>
    </row>
    <row r="891" spans="5:5" x14ac:dyDescent="0.25">
      <c r="E891" s="16"/>
    </row>
    <row r="892" spans="5:5" x14ac:dyDescent="0.25">
      <c r="E892" s="16"/>
    </row>
    <row r="893" spans="5:5" x14ac:dyDescent="0.25">
      <c r="E893" s="16"/>
    </row>
    <row r="894" spans="5:5" x14ac:dyDescent="0.25">
      <c r="E894" s="16"/>
    </row>
    <row r="895" spans="5:5" x14ac:dyDescent="0.25">
      <c r="E895" s="16"/>
    </row>
    <row r="896" spans="5:5" x14ac:dyDescent="0.25">
      <c r="E896" s="16"/>
    </row>
    <row r="897" spans="5:5" x14ac:dyDescent="0.25">
      <c r="E897" s="16"/>
    </row>
    <row r="898" spans="5:5" x14ac:dyDescent="0.25">
      <c r="E898" s="16"/>
    </row>
    <row r="899" spans="5:5" x14ac:dyDescent="0.25">
      <c r="E899" s="16"/>
    </row>
    <row r="900" spans="5:5" x14ac:dyDescent="0.25">
      <c r="E900" s="16"/>
    </row>
    <row r="901" spans="5:5" x14ac:dyDescent="0.25">
      <c r="E901" s="16"/>
    </row>
    <row r="902" spans="5:5" x14ac:dyDescent="0.25">
      <c r="E902" s="16"/>
    </row>
    <row r="903" spans="5:5" x14ac:dyDescent="0.25">
      <c r="E903" s="16"/>
    </row>
    <row r="904" spans="5:5" x14ac:dyDescent="0.25">
      <c r="E904" s="16"/>
    </row>
    <row r="905" spans="5:5" x14ac:dyDescent="0.25">
      <c r="E905" s="16"/>
    </row>
    <row r="906" spans="5:5" x14ac:dyDescent="0.25">
      <c r="E906" s="16"/>
    </row>
    <row r="907" spans="5:5" x14ac:dyDescent="0.25">
      <c r="E907" s="16"/>
    </row>
    <row r="908" spans="5:5" x14ac:dyDescent="0.25">
      <c r="E908" s="16"/>
    </row>
    <row r="909" spans="5:5" x14ac:dyDescent="0.25">
      <c r="E909" s="16"/>
    </row>
    <row r="910" spans="5:5" x14ac:dyDescent="0.25">
      <c r="E910" s="16"/>
    </row>
    <row r="911" spans="5:5" x14ac:dyDescent="0.25">
      <c r="E911" s="16"/>
    </row>
    <row r="912" spans="5:5" x14ac:dyDescent="0.25">
      <c r="E912" s="16"/>
    </row>
    <row r="913" spans="5:5" x14ac:dyDescent="0.25">
      <c r="E913" s="16"/>
    </row>
    <row r="914" spans="5:5" x14ac:dyDescent="0.25">
      <c r="E914" s="16"/>
    </row>
    <row r="915" spans="5:5" x14ac:dyDescent="0.25">
      <c r="E915" s="16"/>
    </row>
    <row r="916" spans="5:5" x14ac:dyDescent="0.25">
      <c r="E916" s="16"/>
    </row>
    <row r="917" spans="5:5" x14ac:dyDescent="0.25">
      <c r="E917" s="16"/>
    </row>
    <row r="918" spans="5:5" x14ac:dyDescent="0.25">
      <c r="E918" s="16"/>
    </row>
    <row r="919" spans="5:5" x14ac:dyDescent="0.25">
      <c r="E919" s="16"/>
    </row>
    <row r="920" spans="5:5" x14ac:dyDescent="0.25">
      <c r="E920" s="16"/>
    </row>
    <row r="921" spans="5:5" x14ac:dyDescent="0.25">
      <c r="E921" s="16"/>
    </row>
    <row r="922" spans="5:5" x14ac:dyDescent="0.25">
      <c r="E922" s="16"/>
    </row>
    <row r="923" spans="5:5" x14ac:dyDescent="0.25">
      <c r="E923" s="16"/>
    </row>
    <row r="924" spans="5:5" x14ac:dyDescent="0.25">
      <c r="E924" s="16"/>
    </row>
    <row r="925" spans="5:5" x14ac:dyDescent="0.25">
      <c r="E925" s="16"/>
    </row>
    <row r="926" spans="5:5" x14ac:dyDescent="0.25">
      <c r="E926" s="16"/>
    </row>
    <row r="927" spans="5:5" x14ac:dyDescent="0.25">
      <c r="E927" s="16"/>
    </row>
    <row r="928" spans="5:5" x14ac:dyDescent="0.25">
      <c r="E928" s="16"/>
    </row>
    <row r="929" spans="5:5" x14ac:dyDescent="0.25">
      <c r="E929" s="16"/>
    </row>
    <row r="930" spans="5:5" x14ac:dyDescent="0.25">
      <c r="E930" s="16"/>
    </row>
    <row r="931" spans="5:5" x14ac:dyDescent="0.25">
      <c r="E931" s="16"/>
    </row>
    <row r="932" spans="5:5" x14ac:dyDescent="0.25">
      <c r="E932" s="16"/>
    </row>
    <row r="933" spans="5:5" x14ac:dyDescent="0.25">
      <c r="E933" s="16"/>
    </row>
    <row r="934" spans="5:5" x14ac:dyDescent="0.25">
      <c r="E934" s="16"/>
    </row>
    <row r="935" spans="5:5" x14ac:dyDescent="0.25">
      <c r="E935" s="16"/>
    </row>
    <row r="936" spans="5:5" x14ac:dyDescent="0.25">
      <c r="E936" s="16"/>
    </row>
    <row r="937" spans="5:5" x14ac:dyDescent="0.25">
      <c r="E937" s="16"/>
    </row>
    <row r="938" spans="5:5" x14ac:dyDescent="0.25">
      <c r="E938" s="16"/>
    </row>
    <row r="939" spans="5:5" x14ac:dyDescent="0.25">
      <c r="E939" s="16"/>
    </row>
    <row r="940" spans="5:5" x14ac:dyDescent="0.25">
      <c r="E940" s="16"/>
    </row>
    <row r="941" spans="5:5" x14ac:dyDescent="0.25">
      <c r="E941" s="16"/>
    </row>
    <row r="942" spans="5:5" x14ac:dyDescent="0.25">
      <c r="E942" s="16"/>
    </row>
    <row r="943" spans="5:5" x14ac:dyDescent="0.25">
      <c r="E943" s="16"/>
    </row>
    <row r="944" spans="5:5" x14ac:dyDescent="0.25">
      <c r="E944" s="16"/>
    </row>
    <row r="945" spans="5:5" x14ac:dyDescent="0.25">
      <c r="E945" s="16"/>
    </row>
    <row r="946" spans="5:5" x14ac:dyDescent="0.25">
      <c r="E946" s="16"/>
    </row>
    <row r="947" spans="5:5" x14ac:dyDescent="0.25">
      <c r="E947" s="16"/>
    </row>
    <row r="948" spans="5:5" x14ac:dyDescent="0.25">
      <c r="E948" s="16"/>
    </row>
    <row r="949" spans="5:5" x14ac:dyDescent="0.25">
      <c r="E949" s="16"/>
    </row>
    <row r="950" spans="5:5" x14ac:dyDescent="0.25">
      <c r="E950" s="16"/>
    </row>
    <row r="951" spans="5:5" x14ac:dyDescent="0.25">
      <c r="E951" s="16"/>
    </row>
    <row r="952" spans="5:5" x14ac:dyDescent="0.25">
      <c r="E952" s="16"/>
    </row>
    <row r="953" spans="5:5" x14ac:dyDescent="0.25">
      <c r="E953" s="16"/>
    </row>
    <row r="954" spans="5:5" x14ac:dyDescent="0.25">
      <c r="E954" s="16"/>
    </row>
    <row r="955" spans="5:5" x14ac:dyDescent="0.25">
      <c r="E955" s="16"/>
    </row>
    <row r="956" spans="5:5" x14ac:dyDescent="0.25">
      <c r="E956" s="16"/>
    </row>
    <row r="957" spans="5:5" x14ac:dyDescent="0.25">
      <c r="E957" s="16"/>
    </row>
    <row r="958" spans="5:5" x14ac:dyDescent="0.25">
      <c r="E958" s="16"/>
    </row>
    <row r="959" spans="5:5" x14ac:dyDescent="0.25">
      <c r="E959" s="16"/>
    </row>
    <row r="960" spans="5:5" x14ac:dyDescent="0.25">
      <c r="E960" s="16"/>
    </row>
    <row r="961" spans="5:5" x14ac:dyDescent="0.25">
      <c r="E961" s="16"/>
    </row>
    <row r="962" spans="5:5" x14ac:dyDescent="0.25">
      <c r="E962" s="16"/>
    </row>
    <row r="963" spans="5:5" x14ac:dyDescent="0.25">
      <c r="E963" s="16"/>
    </row>
    <row r="964" spans="5:5" x14ac:dyDescent="0.25">
      <c r="E964" s="16"/>
    </row>
    <row r="965" spans="5:5" x14ac:dyDescent="0.25">
      <c r="E965" s="16"/>
    </row>
    <row r="966" spans="5:5" x14ac:dyDescent="0.25">
      <c r="E966" s="16"/>
    </row>
    <row r="967" spans="5:5" x14ac:dyDescent="0.25">
      <c r="E967" s="16"/>
    </row>
    <row r="968" spans="5:5" x14ac:dyDescent="0.25">
      <c r="E968" s="16"/>
    </row>
    <row r="969" spans="5:5" x14ac:dyDescent="0.25">
      <c r="E969" s="16"/>
    </row>
    <row r="970" spans="5:5" x14ac:dyDescent="0.25">
      <c r="E970" s="16"/>
    </row>
    <row r="971" spans="5:5" x14ac:dyDescent="0.25">
      <c r="E971" s="16"/>
    </row>
    <row r="972" spans="5:5" x14ac:dyDescent="0.25">
      <c r="E972" s="16"/>
    </row>
    <row r="973" spans="5:5" x14ac:dyDescent="0.25">
      <c r="E973" s="16"/>
    </row>
    <row r="974" spans="5:5" x14ac:dyDescent="0.25">
      <c r="E974" s="16"/>
    </row>
    <row r="975" spans="5:5" x14ac:dyDescent="0.25">
      <c r="E975" s="16"/>
    </row>
    <row r="976" spans="5:5" x14ac:dyDescent="0.25">
      <c r="E976" s="16"/>
    </row>
    <row r="977" spans="5:5" x14ac:dyDescent="0.25">
      <c r="E977" s="16"/>
    </row>
    <row r="978" spans="5:5" x14ac:dyDescent="0.25">
      <c r="E978" s="16"/>
    </row>
    <row r="979" spans="5:5" x14ac:dyDescent="0.25">
      <c r="E979" s="16"/>
    </row>
    <row r="980" spans="5:5" x14ac:dyDescent="0.25">
      <c r="E980" s="16"/>
    </row>
    <row r="981" spans="5:5" x14ac:dyDescent="0.25">
      <c r="E981" s="16"/>
    </row>
    <row r="982" spans="5:5" x14ac:dyDescent="0.25">
      <c r="E982" s="16"/>
    </row>
    <row r="983" spans="5:5" x14ac:dyDescent="0.25">
      <c r="E983" s="16"/>
    </row>
    <row r="984" spans="5:5" x14ac:dyDescent="0.25">
      <c r="E984" s="16"/>
    </row>
    <row r="985" spans="5:5" x14ac:dyDescent="0.25">
      <c r="E985" s="16"/>
    </row>
    <row r="986" spans="5:5" x14ac:dyDescent="0.25">
      <c r="E986" s="16"/>
    </row>
    <row r="987" spans="5:5" x14ac:dyDescent="0.25">
      <c r="E987" s="16"/>
    </row>
    <row r="988" spans="5:5" x14ac:dyDescent="0.25">
      <c r="E988" s="16"/>
    </row>
    <row r="989" spans="5:5" x14ac:dyDescent="0.25">
      <c r="E989" s="16"/>
    </row>
    <row r="990" spans="5:5" x14ac:dyDescent="0.25">
      <c r="E990" s="16"/>
    </row>
    <row r="991" spans="5:5" x14ac:dyDescent="0.25">
      <c r="E991" s="16"/>
    </row>
    <row r="992" spans="5:5" x14ac:dyDescent="0.25">
      <c r="E992" s="16"/>
    </row>
    <row r="993" spans="5:5" x14ac:dyDescent="0.25">
      <c r="E993" s="16"/>
    </row>
    <row r="994" spans="5:5" x14ac:dyDescent="0.25">
      <c r="E994" s="16"/>
    </row>
    <row r="995" spans="5:5" x14ac:dyDescent="0.25">
      <c r="E995" s="16"/>
    </row>
    <row r="996" spans="5:5" x14ac:dyDescent="0.25">
      <c r="E996" s="16"/>
    </row>
    <row r="997" spans="5:5" x14ac:dyDescent="0.25">
      <c r="E997" s="16"/>
    </row>
    <row r="998" spans="5:5" x14ac:dyDescent="0.25">
      <c r="E998" s="16"/>
    </row>
    <row r="999" spans="5:5" x14ac:dyDescent="0.25">
      <c r="E999" s="16"/>
    </row>
    <row r="1000" spans="5:5" x14ac:dyDescent="0.25">
      <c r="E1000" s="16"/>
    </row>
    <row r="1001" spans="5:5" x14ac:dyDescent="0.25">
      <c r="E1001" s="16"/>
    </row>
    <row r="1002" spans="5:5" x14ac:dyDescent="0.25">
      <c r="E1002" s="16"/>
    </row>
    <row r="1003" spans="5:5" x14ac:dyDescent="0.25">
      <c r="E1003" s="16"/>
    </row>
    <row r="1004" spans="5:5" x14ac:dyDescent="0.25">
      <c r="E1004" s="16"/>
    </row>
    <row r="1005" spans="5:5" x14ac:dyDescent="0.25">
      <c r="E1005" s="16"/>
    </row>
    <row r="1006" spans="5:5" x14ac:dyDescent="0.25">
      <c r="E1006" s="16"/>
    </row>
    <row r="1007" spans="5:5" x14ac:dyDescent="0.25">
      <c r="E1007" s="16"/>
    </row>
    <row r="1008" spans="5:5" x14ac:dyDescent="0.25">
      <c r="E1008" s="16"/>
    </row>
    <row r="1009" spans="5:5" x14ac:dyDescent="0.25">
      <c r="E1009" s="16"/>
    </row>
    <row r="1010" spans="5:5" x14ac:dyDescent="0.25">
      <c r="E1010" s="16"/>
    </row>
    <row r="1011" spans="5:5" x14ac:dyDescent="0.25">
      <c r="E1011" s="16"/>
    </row>
    <row r="1012" spans="5:5" x14ac:dyDescent="0.25">
      <c r="E1012" s="16"/>
    </row>
    <row r="1013" spans="5:5" x14ac:dyDescent="0.25">
      <c r="E1013" s="16"/>
    </row>
    <row r="1014" spans="5:5" x14ac:dyDescent="0.25">
      <c r="E1014" s="16"/>
    </row>
    <row r="1015" spans="5:5" x14ac:dyDescent="0.25">
      <c r="E1015" s="16"/>
    </row>
    <row r="1016" spans="5:5" x14ac:dyDescent="0.25">
      <c r="E1016" s="16"/>
    </row>
    <row r="1017" spans="5:5" x14ac:dyDescent="0.25">
      <c r="E1017" s="16"/>
    </row>
    <row r="1018" spans="5:5" x14ac:dyDescent="0.25">
      <c r="E1018" s="16"/>
    </row>
    <row r="1019" spans="5:5" x14ac:dyDescent="0.25">
      <c r="E1019" s="16"/>
    </row>
    <row r="1020" spans="5:5" x14ac:dyDescent="0.25">
      <c r="E1020" s="16"/>
    </row>
    <row r="1021" spans="5:5" x14ac:dyDescent="0.25">
      <c r="E1021" s="16"/>
    </row>
    <row r="1022" spans="5:5" x14ac:dyDescent="0.25">
      <c r="E1022" s="16"/>
    </row>
    <row r="1023" spans="5:5" x14ac:dyDescent="0.25">
      <c r="E1023" s="16"/>
    </row>
    <row r="1024" spans="5:5" x14ac:dyDescent="0.25">
      <c r="E1024" s="16"/>
    </row>
    <row r="1025" spans="5:5" x14ac:dyDescent="0.25">
      <c r="E1025" s="16"/>
    </row>
    <row r="1026" spans="5:5" x14ac:dyDescent="0.25">
      <c r="E1026" s="16"/>
    </row>
    <row r="1027" spans="5:5" x14ac:dyDescent="0.25">
      <c r="E1027" s="16"/>
    </row>
    <row r="1028" spans="5:5" x14ac:dyDescent="0.25">
      <c r="E1028" s="16"/>
    </row>
    <row r="1029" spans="5:5" x14ac:dyDescent="0.25">
      <c r="E1029" s="16"/>
    </row>
    <row r="1030" spans="5:5" x14ac:dyDescent="0.25">
      <c r="E1030" s="16"/>
    </row>
    <row r="1031" spans="5:5" x14ac:dyDescent="0.25">
      <c r="E1031" s="16"/>
    </row>
    <row r="1032" spans="5:5" x14ac:dyDescent="0.25">
      <c r="E1032" s="16"/>
    </row>
    <row r="1033" spans="5:5" x14ac:dyDescent="0.25">
      <c r="E1033" s="16"/>
    </row>
    <row r="1034" spans="5:5" x14ac:dyDescent="0.25">
      <c r="E1034" s="16"/>
    </row>
    <row r="1035" spans="5:5" x14ac:dyDescent="0.25">
      <c r="E1035" s="16"/>
    </row>
    <row r="1036" spans="5:5" x14ac:dyDescent="0.25">
      <c r="E1036" s="16"/>
    </row>
    <row r="1037" spans="5:5" x14ac:dyDescent="0.25">
      <c r="E1037" s="16"/>
    </row>
    <row r="1038" spans="5:5" x14ac:dyDescent="0.25">
      <c r="E1038" s="16"/>
    </row>
    <row r="1039" spans="5:5" x14ac:dyDescent="0.25">
      <c r="E1039" s="16"/>
    </row>
    <row r="1040" spans="5:5" x14ac:dyDescent="0.25">
      <c r="E1040" s="16"/>
    </row>
    <row r="1041" spans="5:5" x14ac:dyDescent="0.25">
      <c r="E1041" s="16"/>
    </row>
    <row r="1042" spans="5:5" x14ac:dyDescent="0.25">
      <c r="E1042" s="16"/>
    </row>
    <row r="1043" spans="5:5" x14ac:dyDescent="0.25">
      <c r="E1043" s="16"/>
    </row>
    <row r="1044" spans="5:5" x14ac:dyDescent="0.25">
      <c r="E1044" s="16"/>
    </row>
    <row r="1045" spans="5:5" x14ac:dyDescent="0.25">
      <c r="E1045" s="16"/>
    </row>
    <row r="1046" spans="5:5" x14ac:dyDescent="0.25">
      <c r="E1046" s="16"/>
    </row>
    <row r="1047" spans="5:5" x14ac:dyDescent="0.25">
      <c r="E1047" s="16"/>
    </row>
    <row r="1048" spans="5:5" x14ac:dyDescent="0.25">
      <c r="E1048" s="16"/>
    </row>
    <row r="1049" spans="5:5" x14ac:dyDescent="0.25">
      <c r="E1049" s="16"/>
    </row>
    <row r="1050" spans="5:5" x14ac:dyDescent="0.25">
      <c r="E1050" s="16"/>
    </row>
    <row r="1051" spans="5:5" x14ac:dyDescent="0.25">
      <c r="E1051" s="16"/>
    </row>
    <row r="1052" spans="5:5" x14ac:dyDescent="0.25">
      <c r="E1052" s="16"/>
    </row>
    <row r="1053" spans="5:5" x14ac:dyDescent="0.25">
      <c r="E1053" s="16"/>
    </row>
    <row r="1054" spans="5:5" x14ac:dyDescent="0.25">
      <c r="E1054" s="16"/>
    </row>
    <row r="1055" spans="5:5" x14ac:dyDescent="0.25">
      <c r="E1055" s="16"/>
    </row>
    <row r="1056" spans="5:5" x14ac:dyDescent="0.25">
      <c r="E1056" s="16"/>
    </row>
    <row r="1057" spans="5:5" x14ac:dyDescent="0.25">
      <c r="E1057" s="16"/>
    </row>
    <row r="1058" spans="5:5" x14ac:dyDescent="0.25">
      <c r="E1058" s="16"/>
    </row>
    <row r="1059" spans="5:5" x14ac:dyDescent="0.25">
      <c r="E1059" s="16"/>
    </row>
    <row r="1060" spans="5:5" x14ac:dyDescent="0.25">
      <c r="E1060" s="16"/>
    </row>
    <row r="1061" spans="5:5" x14ac:dyDescent="0.25">
      <c r="E1061" s="16"/>
    </row>
    <row r="1062" spans="5:5" x14ac:dyDescent="0.25">
      <c r="E1062" s="16"/>
    </row>
    <row r="1063" spans="5:5" x14ac:dyDescent="0.25">
      <c r="E1063" s="16"/>
    </row>
    <row r="1064" spans="5:5" x14ac:dyDescent="0.25">
      <c r="E1064" s="16"/>
    </row>
    <row r="1065" spans="5:5" x14ac:dyDescent="0.25">
      <c r="E1065" s="16"/>
    </row>
    <row r="1066" spans="5:5" x14ac:dyDescent="0.25">
      <c r="E1066" s="16"/>
    </row>
    <row r="1067" spans="5:5" x14ac:dyDescent="0.25">
      <c r="E1067" s="16"/>
    </row>
    <row r="1068" spans="5:5" x14ac:dyDescent="0.25">
      <c r="E1068" s="16"/>
    </row>
    <row r="1069" spans="5:5" x14ac:dyDescent="0.25">
      <c r="E1069" s="16"/>
    </row>
    <row r="1070" spans="5:5" x14ac:dyDescent="0.25">
      <c r="E1070" s="16"/>
    </row>
    <row r="1071" spans="5:5" x14ac:dyDescent="0.25">
      <c r="E1071" s="16"/>
    </row>
    <row r="1072" spans="5:5" x14ac:dyDescent="0.25">
      <c r="E1072" s="16"/>
    </row>
    <row r="1073" spans="5:5" x14ac:dyDescent="0.25">
      <c r="E1073" s="16"/>
    </row>
    <row r="1074" spans="5:5" x14ac:dyDescent="0.25">
      <c r="E1074" s="16"/>
    </row>
    <row r="1075" spans="5:5" x14ac:dyDescent="0.25">
      <c r="E1075" s="16"/>
    </row>
    <row r="1076" spans="5:5" x14ac:dyDescent="0.25">
      <c r="E1076" s="16"/>
    </row>
    <row r="1077" spans="5:5" x14ac:dyDescent="0.25">
      <c r="E1077" s="16"/>
    </row>
    <row r="1078" spans="5:5" x14ac:dyDescent="0.25">
      <c r="E1078" s="16"/>
    </row>
    <row r="1079" spans="5:5" x14ac:dyDescent="0.25">
      <c r="E1079" s="16"/>
    </row>
    <row r="1080" spans="5:5" x14ac:dyDescent="0.25">
      <c r="E1080" s="16"/>
    </row>
    <row r="1081" spans="5:5" x14ac:dyDescent="0.25">
      <c r="E1081" s="16"/>
    </row>
    <row r="1082" spans="5:5" x14ac:dyDescent="0.25">
      <c r="E1082" s="16"/>
    </row>
    <row r="1083" spans="5:5" x14ac:dyDescent="0.25">
      <c r="E1083" s="16"/>
    </row>
    <row r="1084" spans="5:5" x14ac:dyDescent="0.25">
      <c r="E1084" s="16"/>
    </row>
    <row r="1085" spans="5:5" x14ac:dyDescent="0.25">
      <c r="E1085" s="16"/>
    </row>
    <row r="1086" spans="5:5" x14ac:dyDescent="0.25">
      <c r="E1086" s="16"/>
    </row>
    <row r="1087" spans="5:5" x14ac:dyDescent="0.25">
      <c r="E1087" s="16"/>
    </row>
    <row r="1088" spans="5:5" x14ac:dyDescent="0.25">
      <c r="E1088" s="16"/>
    </row>
    <row r="1089" spans="5:5" x14ac:dyDescent="0.25">
      <c r="E1089" s="16"/>
    </row>
    <row r="1090" spans="5:5" x14ac:dyDescent="0.25">
      <c r="E1090" s="16"/>
    </row>
    <row r="1091" spans="5:5" x14ac:dyDescent="0.25">
      <c r="E1091" s="16"/>
    </row>
    <row r="1092" spans="5:5" x14ac:dyDescent="0.25">
      <c r="E1092" s="16"/>
    </row>
    <row r="1093" spans="5:5" x14ac:dyDescent="0.25">
      <c r="E1093" s="16"/>
    </row>
    <row r="1094" spans="5:5" x14ac:dyDescent="0.25">
      <c r="E1094" s="16"/>
    </row>
    <row r="1095" spans="5:5" x14ac:dyDescent="0.25">
      <c r="E1095" s="16"/>
    </row>
    <row r="1096" spans="5:5" x14ac:dyDescent="0.25">
      <c r="E1096" s="16"/>
    </row>
    <row r="1097" spans="5:5" x14ac:dyDescent="0.25">
      <c r="E1097" s="16"/>
    </row>
    <row r="1098" spans="5:5" x14ac:dyDescent="0.25">
      <c r="E1098" s="16"/>
    </row>
    <row r="1099" spans="5:5" x14ac:dyDescent="0.25">
      <c r="E1099" s="16"/>
    </row>
    <row r="1100" spans="5:5" x14ac:dyDescent="0.25">
      <c r="E1100" s="16"/>
    </row>
    <row r="1101" spans="5:5" x14ac:dyDescent="0.25">
      <c r="E1101" s="16"/>
    </row>
    <row r="1102" spans="5:5" x14ac:dyDescent="0.25">
      <c r="E1102" s="16"/>
    </row>
    <row r="1103" spans="5:5" x14ac:dyDescent="0.25">
      <c r="E1103" s="16"/>
    </row>
    <row r="1104" spans="5:5" x14ac:dyDescent="0.25">
      <c r="E1104" s="16"/>
    </row>
    <row r="1105" spans="5:5" x14ac:dyDescent="0.25">
      <c r="E1105" s="16"/>
    </row>
    <row r="1106" spans="5:5" x14ac:dyDescent="0.25">
      <c r="E1106" s="16"/>
    </row>
    <row r="1107" spans="5:5" x14ac:dyDescent="0.25">
      <c r="E1107" s="16"/>
    </row>
    <row r="1108" spans="5:5" x14ac:dyDescent="0.25">
      <c r="E1108" s="16"/>
    </row>
    <row r="1109" spans="5:5" x14ac:dyDescent="0.25">
      <c r="E1109" s="16"/>
    </row>
    <row r="1110" spans="5:5" x14ac:dyDescent="0.25">
      <c r="E1110" s="16"/>
    </row>
    <row r="1111" spans="5:5" x14ac:dyDescent="0.25">
      <c r="E1111" s="16"/>
    </row>
    <row r="1112" spans="5:5" x14ac:dyDescent="0.25">
      <c r="E1112" s="16"/>
    </row>
    <row r="1113" spans="5:5" x14ac:dyDescent="0.25">
      <c r="E1113" s="16"/>
    </row>
    <row r="1114" spans="5:5" x14ac:dyDescent="0.25">
      <c r="E1114" s="16"/>
    </row>
    <row r="1115" spans="5:5" x14ac:dyDescent="0.25">
      <c r="E1115" s="16"/>
    </row>
    <row r="1116" spans="5:5" x14ac:dyDescent="0.25">
      <c r="E1116" s="16"/>
    </row>
    <row r="1117" spans="5:5" x14ac:dyDescent="0.25">
      <c r="E1117" s="16"/>
    </row>
    <row r="1118" spans="5:5" x14ac:dyDescent="0.25">
      <c r="E1118" s="16"/>
    </row>
    <row r="1119" spans="5:5" x14ac:dyDescent="0.25">
      <c r="E1119" s="16"/>
    </row>
    <row r="1120" spans="5:5" x14ac:dyDescent="0.25">
      <c r="E1120" s="16"/>
    </row>
    <row r="1121" spans="5:5" x14ac:dyDescent="0.25">
      <c r="E1121" s="16"/>
    </row>
    <row r="1122" spans="5:5" x14ac:dyDescent="0.25">
      <c r="E1122" s="16"/>
    </row>
    <row r="1123" spans="5:5" x14ac:dyDescent="0.25">
      <c r="E1123" s="16"/>
    </row>
    <row r="1124" spans="5:5" x14ac:dyDescent="0.25">
      <c r="E1124" s="16"/>
    </row>
    <row r="1125" spans="5:5" x14ac:dyDescent="0.25">
      <c r="E1125" s="16"/>
    </row>
    <row r="1126" spans="5:5" x14ac:dyDescent="0.25">
      <c r="E1126" s="16"/>
    </row>
    <row r="1127" spans="5:5" x14ac:dyDescent="0.25">
      <c r="E1127" s="16"/>
    </row>
    <row r="1128" spans="5:5" x14ac:dyDescent="0.25">
      <c r="E1128" s="16"/>
    </row>
    <row r="1129" spans="5:5" x14ac:dyDescent="0.25">
      <c r="E1129" s="16"/>
    </row>
    <row r="1130" spans="5:5" x14ac:dyDescent="0.25">
      <c r="E1130" s="16"/>
    </row>
    <row r="1131" spans="5:5" x14ac:dyDescent="0.25">
      <c r="E1131" s="16"/>
    </row>
    <row r="1132" spans="5:5" x14ac:dyDescent="0.25">
      <c r="E1132" s="16"/>
    </row>
    <row r="1133" spans="5:5" x14ac:dyDescent="0.25">
      <c r="E1133" s="16"/>
    </row>
    <row r="1134" spans="5:5" x14ac:dyDescent="0.25">
      <c r="E1134" s="16"/>
    </row>
    <row r="1135" spans="5:5" x14ac:dyDescent="0.25">
      <c r="E1135" s="16"/>
    </row>
    <row r="1136" spans="5:5" x14ac:dyDescent="0.25">
      <c r="E1136" s="16"/>
    </row>
    <row r="1137" spans="5:5" x14ac:dyDescent="0.25">
      <c r="E1137" s="16"/>
    </row>
    <row r="1138" spans="5:5" x14ac:dyDescent="0.25">
      <c r="E1138" s="16"/>
    </row>
    <row r="1139" spans="5:5" x14ac:dyDescent="0.25">
      <c r="E1139" s="16"/>
    </row>
    <row r="1140" spans="5:5" x14ac:dyDescent="0.25">
      <c r="E1140" s="16"/>
    </row>
    <row r="1141" spans="5:5" x14ac:dyDescent="0.25">
      <c r="E1141" s="16"/>
    </row>
    <row r="1142" spans="5:5" x14ac:dyDescent="0.25">
      <c r="E1142" s="16"/>
    </row>
    <row r="1143" spans="5:5" x14ac:dyDescent="0.25">
      <c r="E1143" s="16"/>
    </row>
    <row r="1144" spans="5:5" x14ac:dyDescent="0.25">
      <c r="E1144" s="16"/>
    </row>
    <row r="1145" spans="5:5" x14ac:dyDescent="0.25">
      <c r="E1145" s="16"/>
    </row>
    <row r="1146" spans="5:5" x14ac:dyDescent="0.25">
      <c r="E1146" s="16"/>
    </row>
    <row r="1147" spans="5:5" x14ac:dyDescent="0.25">
      <c r="E1147" s="16"/>
    </row>
    <row r="1148" spans="5:5" x14ac:dyDescent="0.25">
      <c r="E1148" s="16"/>
    </row>
    <row r="1149" spans="5:5" x14ac:dyDescent="0.25">
      <c r="E1149" s="16"/>
    </row>
    <row r="1150" spans="5:5" x14ac:dyDescent="0.25">
      <c r="E1150" s="16"/>
    </row>
    <row r="1151" spans="5:5" x14ac:dyDescent="0.25">
      <c r="E1151" s="16"/>
    </row>
    <row r="1152" spans="5:5" x14ac:dyDescent="0.25">
      <c r="E1152" s="16"/>
    </row>
    <row r="1153" spans="5:5" x14ac:dyDescent="0.25">
      <c r="E1153" s="16"/>
    </row>
    <row r="1154" spans="5:5" x14ac:dyDescent="0.25">
      <c r="E1154" s="16"/>
    </row>
    <row r="1155" spans="5:5" x14ac:dyDescent="0.25">
      <c r="E1155" s="16"/>
    </row>
    <row r="1156" spans="5:5" x14ac:dyDescent="0.25">
      <c r="E1156" s="16"/>
    </row>
    <row r="1157" spans="5:5" x14ac:dyDescent="0.25">
      <c r="E1157" s="16"/>
    </row>
    <row r="1158" spans="5:5" x14ac:dyDescent="0.25">
      <c r="E1158" s="16"/>
    </row>
    <row r="1159" spans="5:5" x14ac:dyDescent="0.25">
      <c r="E1159" s="16"/>
    </row>
    <row r="1160" spans="5:5" x14ac:dyDescent="0.25">
      <c r="E1160" s="16"/>
    </row>
    <row r="1161" spans="5:5" x14ac:dyDescent="0.25">
      <c r="E1161" s="16"/>
    </row>
    <row r="1162" spans="5:5" x14ac:dyDescent="0.25">
      <c r="E1162" s="16"/>
    </row>
    <row r="1163" spans="5:5" x14ac:dyDescent="0.25">
      <c r="E1163" s="16"/>
    </row>
    <row r="1164" spans="5:5" x14ac:dyDescent="0.25">
      <c r="E1164" s="16"/>
    </row>
    <row r="1165" spans="5:5" x14ac:dyDescent="0.25">
      <c r="E1165" s="16"/>
    </row>
    <row r="1166" spans="5:5" x14ac:dyDescent="0.25">
      <c r="E1166" s="16"/>
    </row>
    <row r="1167" spans="5:5" x14ac:dyDescent="0.25">
      <c r="E1167" s="16"/>
    </row>
    <row r="1168" spans="5:5" x14ac:dyDescent="0.25">
      <c r="E1168" s="16"/>
    </row>
    <row r="1169" spans="5:5" x14ac:dyDescent="0.25">
      <c r="E1169" s="16"/>
    </row>
    <row r="1170" spans="5:5" x14ac:dyDescent="0.25">
      <c r="E1170" s="16"/>
    </row>
    <row r="1171" spans="5:5" x14ac:dyDescent="0.25">
      <c r="E1171" s="16"/>
    </row>
    <row r="1172" spans="5:5" x14ac:dyDescent="0.25">
      <c r="E1172" s="16"/>
    </row>
    <row r="1173" spans="5:5" x14ac:dyDescent="0.25">
      <c r="E1173" s="16"/>
    </row>
    <row r="1174" spans="5:5" x14ac:dyDescent="0.25">
      <c r="E1174" s="16"/>
    </row>
    <row r="1175" spans="5:5" x14ac:dyDescent="0.25">
      <c r="E1175" s="16"/>
    </row>
    <row r="1176" spans="5:5" x14ac:dyDescent="0.25">
      <c r="E1176" s="16"/>
    </row>
    <row r="1177" spans="5:5" x14ac:dyDescent="0.25">
      <c r="E1177" s="16"/>
    </row>
    <row r="1178" spans="5:5" x14ac:dyDescent="0.25">
      <c r="E1178" s="16"/>
    </row>
    <row r="1179" spans="5:5" x14ac:dyDescent="0.25">
      <c r="E1179" s="16"/>
    </row>
    <row r="1180" spans="5:5" x14ac:dyDescent="0.25">
      <c r="E1180" s="16"/>
    </row>
    <row r="1181" spans="5:5" x14ac:dyDescent="0.25">
      <c r="E1181" s="16"/>
    </row>
    <row r="1182" spans="5:5" x14ac:dyDescent="0.25">
      <c r="E1182" s="16"/>
    </row>
    <row r="1183" spans="5:5" x14ac:dyDescent="0.25">
      <c r="E1183" s="16"/>
    </row>
    <row r="1184" spans="5:5" x14ac:dyDescent="0.25">
      <c r="E1184" s="16"/>
    </row>
    <row r="1185" spans="5:5" x14ac:dyDescent="0.25">
      <c r="E1185" s="16"/>
    </row>
    <row r="1186" spans="5:5" x14ac:dyDescent="0.25">
      <c r="E1186" s="16"/>
    </row>
    <row r="1187" spans="5:5" x14ac:dyDescent="0.25">
      <c r="E1187" s="16"/>
    </row>
    <row r="1188" spans="5:5" x14ac:dyDescent="0.25">
      <c r="E1188" s="16"/>
    </row>
    <row r="1189" spans="5:5" x14ac:dyDescent="0.25">
      <c r="E1189" s="16"/>
    </row>
    <row r="1190" spans="5:5" x14ac:dyDescent="0.25">
      <c r="E1190" s="16"/>
    </row>
    <row r="1191" spans="5:5" x14ac:dyDescent="0.25">
      <c r="E1191" s="16"/>
    </row>
    <row r="1192" spans="5:5" x14ac:dyDescent="0.25">
      <c r="E1192" s="16"/>
    </row>
    <row r="1193" spans="5:5" x14ac:dyDescent="0.25">
      <c r="E1193" s="16"/>
    </row>
    <row r="1194" spans="5:5" x14ac:dyDescent="0.25">
      <c r="E1194" s="16"/>
    </row>
    <row r="1195" spans="5:5" x14ac:dyDescent="0.25">
      <c r="E1195" s="16"/>
    </row>
    <row r="1196" spans="5:5" x14ac:dyDescent="0.25">
      <c r="E1196" s="16"/>
    </row>
    <row r="1197" spans="5:5" x14ac:dyDescent="0.25">
      <c r="E1197" s="16"/>
    </row>
    <row r="1198" spans="5:5" x14ac:dyDescent="0.25">
      <c r="E1198" s="16"/>
    </row>
    <row r="1199" spans="5:5" x14ac:dyDescent="0.25">
      <c r="E1199" s="16"/>
    </row>
    <row r="1200" spans="5:5" x14ac:dyDescent="0.25">
      <c r="E1200" s="16"/>
    </row>
    <row r="1201" spans="5:5" x14ac:dyDescent="0.25">
      <c r="E1201" s="16"/>
    </row>
    <row r="1202" spans="5:5" x14ac:dyDescent="0.25">
      <c r="E1202" s="16"/>
    </row>
    <row r="1203" spans="5:5" x14ac:dyDescent="0.25">
      <c r="E1203" s="16"/>
    </row>
    <row r="1204" spans="5:5" x14ac:dyDescent="0.25">
      <c r="E1204" s="16"/>
    </row>
    <row r="1205" spans="5:5" x14ac:dyDescent="0.25">
      <c r="E1205" s="16"/>
    </row>
    <row r="1206" spans="5:5" x14ac:dyDescent="0.25">
      <c r="E1206" s="16"/>
    </row>
    <row r="1207" spans="5:5" x14ac:dyDescent="0.25">
      <c r="E1207" s="16"/>
    </row>
    <row r="1208" spans="5:5" x14ac:dyDescent="0.25">
      <c r="E1208" s="16"/>
    </row>
    <row r="1209" spans="5:5" x14ac:dyDescent="0.25">
      <c r="E1209" s="16"/>
    </row>
    <row r="1210" spans="5:5" x14ac:dyDescent="0.25">
      <c r="E1210" s="16"/>
    </row>
    <row r="1211" spans="5:5" x14ac:dyDescent="0.25">
      <c r="E1211" s="16"/>
    </row>
    <row r="1212" spans="5:5" x14ac:dyDescent="0.25">
      <c r="E1212" s="16"/>
    </row>
    <row r="1213" spans="5:5" x14ac:dyDescent="0.25">
      <c r="E1213" s="16"/>
    </row>
    <row r="1214" spans="5:5" x14ac:dyDescent="0.25">
      <c r="E1214" s="16"/>
    </row>
    <row r="1215" spans="5:5" x14ac:dyDescent="0.25">
      <c r="E1215" s="16"/>
    </row>
    <row r="1216" spans="5:5" x14ac:dyDescent="0.25">
      <c r="E1216" s="16"/>
    </row>
    <row r="1217" spans="5:5" x14ac:dyDescent="0.25">
      <c r="E1217" s="16"/>
    </row>
    <row r="1218" spans="5:5" x14ac:dyDescent="0.25">
      <c r="E1218" s="16"/>
    </row>
    <row r="1219" spans="5:5" x14ac:dyDescent="0.25">
      <c r="E1219" s="16"/>
    </row>
    <row r="1220" spans="5:5" x14ac:dyDescent="0.25">
      <c r="E1220" s="16"/>
    </row>
    <row r="1221" spans="5:5" x14ac:dyDescent="0.25">
      <c r="E1221" s="16"/>
    </row>
    <row r="1222" spans="5:5" x14ac:dyDescent="0.25">
      <c r="E1222" s="16"/>
    </row>
    <row r="1223" spans="5:5" x14ac:dyDescent="0.25">
      <c r="E1223" s="16"/>
    </row>
    <row r="1224" spans="5:5" x14ac:dyDescent="0.25">
      <c r="E1224" s="16"/>
    </row>
    <row r="1225" spans="5:5" x14ac:dyDescent="0.25">
      <c r="E1225" s="16"/>
    </row>
    <row r="1226" spans="5:5" x14ac:dyDescent="0.25">
      <c r="E1226" s="16"/>
    </row>
    <row r="1227" spans="5:5" x14ac:dyDescent="0.25">
      <c r="E1227" s="16"/>
    </row>
    <row r="1228" spans="5:5" x14ac:dyDescent="0.25">
      <c r="E1228" s="16"/>
    </row>
    <row r="1229" spans="5:5" x14ac:dyDescent="0.25">
      <c r="E1229" s="16"/>
    </row>
    <row r="1230" spans="5:5" x14ac:dyDescent="0.25">
      <c r="E1230" s="16"/>
    </row>
    <row r="1231" spans="5:5" x14ac:dyDescent="0.25">
      <c r="E1231" s="16"/>
    </row>
    <row r="1232" spans="5:5" x14ac:dyDescent="0.25">
      <c r="E1232" s="16"/>
    </row>
    <row r="1233" spans="5:5" x14ac:dyDescent="0.25">
      <c r="E1233" s="16"/>
    </row>
    <row r="1234" spans="5:5" x14ac:dyDescent="0.25">
      <c r="E1234" s="16"/>
    </row>
    <row r="1235" spans="5:5" x14ac:dyDescent="0.25">
      <c r="E1235" s="16"/>
    </row>
    <row r="1236" spans="5:5" x14ac:dyDescent="0.25">
      <c r="E1236" s="16"/>
    </row>
    <row r="1237" spans="5:5" x14ac:dyDescent="0.25">
      <c r="E1237" s="16"/>
    </row>
    <row r="1238" spans="5:5" x14ac:dyDescent="0.25">
      <c r="E1238" s="16"/>
    </row>
    <row r="1239" spans="5:5" x14ac:dyDescent="0.25">
      <c r="E1239" s="16"/>
    </row>
    <row r="1240" spans="5:5" x14ac:dyDescent="0.25">
      <c r="E1240" s="16"/>
    </row>
    <row r="1241" spans="5:5" x14ac:dyDescent="0.25">
      <c r="E1241" s="16"/>
    </row>
    <row r="1242" spans="5:5" x14ac:dyDescent="0.25">
      <c r="E1242" s="16"/>
    </row>
    <row r="1243" spans="5:5" x14ac:dyDescent="0.25">
      <c r="E1243" s="16"/>
    </row>
    <row r="1244" spans="5:5" x14ac:dyDescent="0.25">
      <c r="E1244" s="16"/>
    </row>
    <row r="1245" spans="5:5" x14ac:dyDescent="0.25">
      <c r="E1245" s="16"/>
    </row>
    <row r="1246" spans="5:5" x14ac:dyDescent="0.25">
      <c r="E1246" s="16"/>
    </row>
    <row r="1247" spans="5:5" x14ac:dyDescent="0.25">
      <c r="E1247" s="16"/>
    </row>
    <row r="1248" spans="5:5" x14ac:dyDescent="0.25">
      <c r="E1248" s="16"/>
    </row>
    <row r="1249" spans="5:5" x14ac:dyDescent="0.25">
      <c r="E1249" s="16"/>
    </row>
    <row r="1250" spans="5:5" x14ac:dyDescent="0.25">
      <c r="E1250" s="16"/>
    </row>
    <row r="1251" spans="5:5" x14ac:dyDescent="0.25">
      <c r="E1251" s="16"/>
    </row>
    <row r="1252" spans="5:5" x14ac:dyDescent="0.25">
      <c r="E1252" s="16"/>
    </row>
    <row r="1253" spans="5:5" x14ac:dyDescent="0.25">
      <c r="E1253" s="16"/>
    </row>
    <row r="1254" spans="5:5" x14ac:dyDescent="0.25">
      <c r="E1254" s="16"/>
    </row>
    <row r="1255" spans="5:5" x14ac:dyDescent="0.25">
      <c r="E1255" s="16"/>
    </row>
    <row r="1256" spans="5:5" x14ac:dyDescent="0.25">
      <c r="E1256" s="16"/>
    </row>
    <row r="1257" spans="5:5" x14ac:dyDescent="0.25">
      <c r="E1257" s="16"/>
    </row>
    <row r="1258" spans="5:5" x14ac:dyDescent="0.25">
      <c r="E1258" s="16"/>
    </row>
    <row r="1259" spans="5:5" x14ac:dyDescent="0.25">
      <c r="E1259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4"/>
  <sheetViews>
    <sheetView workbookViewId="0">
      <selection activeCell="A15" sqref="A15"/>
    </sheetView>
  </sheetViews>
  <sheetFormatPr baseColWidth="10" defaultRowHeight="15" x14ac:dyDescent="0.25"/>
  <sheetData>
    <row r="1" spans="1:12" ht="15.75" thickBot="1" x14ac:dyDescent="0.3">
      <c r="A1" s="20" t="s">
        <v>0</v>
      </c>
      <c r="B1" s="18" t="s">
        <v>1</v>
      </c>
      <c r="C1" s="18" t="s">
        <v>2</v>
      </c>
      <c r="D1" s="18" t="s">
        <v>3</v>
      </c>
      <c r="E1" s="18" t="s">
        <v>4</v>
      </c>
    </row>
    <row r="2" spans="1:12" x14ac:dyDescent="0.25">
      <c r="A2">
        <f>+(Datos!A2-Datos!A3)/Datos!A3</f>
        <v>-0.11041990668740273</v>
      </c>
      <c r="B2" s="16">
        <f>+(Datos!B2-Datos!B3)/Datos!B3</f>
        <v>0</v>
      </c>
      <c r="C2" s="16">
        <f>+(Datos!C2-Datos!C3)/Datos!C3</f>
        <v>4.8493872869589342E-3</v>
      </c>
      <c r="D2">
        <f>+LN(Datos!D2/Datos!D3)</f>
        <v>7.2425183102874215E-3</v>
      </c>
      <c r="E2" s="16">
        <f>+LN(Datos!E2/Datos!E3)</f>
        <v>-4.3717731010907814E-3</v>
      </c>
      <c r="G2" s="21" t="s">
        <v>6</v>
      </c>
    </row>
    <row r="3" spans="1:12" x14ac:dyDescent="0.25">
      <c r="A3" s="16">
        <f>+(Datos!A3-Datos!A4)/Datos!A4</f>
        <v>6.4569536423840959E-2</v>
      </c>
      <c r="B3" s="16">
        <f>+(Datos!B3-Datos!B4)/Datos!B4</f>
        <v>-5.6085249579370018E-4</v>
      </c>
      <c r="C3" s="16">
        <f>+(Datos!C3-Datos!C4)/Datos!C4</f>
        <v>1.8950466705643569E-3</v>
      </c>
      <c r="D3" s="16">
        <f>+LN(Datos!D3/Datos!D4)</f>
        <v>3.3952557958112921E-3</v>
      </c>
      <c r="E3" s="16">
        <f>+LN(Datos!E3/Datos!E4)</f>
        <v>3.5217471795563142E-3</v>
      </c>
    </row>
    <row r="4" spans="1:12" ht="15.75" thickBot="1" x14ac:dyDescent="0.3">
      <c r="A4" s="16">
        <f>+(Datos!A4-Datos!A5)/Datos!A5</f>
        <v>-8.2066869300911782E-2</v>
      </c>
      <c r="B4" s="16">
        <f>+(Datos!B4-Datos!B5)/Datos!B5</f>
        <v>-2.8034763106248663E-4</v>
      </c>
      <c r="C4" s="16">
        <f>+(Datos!C4-Datos!C5)/Datos!C5</f>
        <v>2.4655928538227616E-3</v>
      </c>
      <c r="D4" s="16">
        <f>+LN(Datos!D4/Datos!D5)</f>
        <v>-4.3352527317029469E-3</v>
      </c>
      <c r="E4" s="16">
        <f>+LN(Datos!E4/Datos!E5)</f>
        <v>4.7212255475537956E-3</v>
      </c>
      <c r="G4" s="20" t="s">
        <v>0</v>
      </c>
      <c r="H4" s="18" t="s">
        <v>1</v>
      </c>
      <c r="I4" s="18" t="s">
        <v>2</v>
      </c>
      <c r="J4" s="18" t="s">
        <v>3</v>
      </c>
      <c r="K4" s="18" t="s">
        <v>4</v>
      </c>
    </row>
    <row r="5" spans="1:12" x14ac:dyDescent="0.25">
      <c r="A5" s="16">
        <f>+(Datos!A5-Datos!A6)/Datos!A6</f>
        <v>0.12671232876712324</v>
      </c>
      <c r="B5" s="16">
        <f>+(Datos!B5-Datos!B6)/Datos!B6</f>
        <v>-6.2982454567452159E-4</v>
      </c>
      <c r="C5" s="16">
        <f>+(Datos!C5-Datos!C6)/Datos!C6</f>
        <v>-1.7753031128327128E-3</v>
      </c>
      <c r="D5" s="16">
        <f>+LN(Datos!D5/Datos!D6)</f>
        <v>-3.5171398951513106E-3</v>
      </c>
      <c r="E5" s="16">
        <f>+LN(Datos!E5/Datos!E6)</f>
        <v>4.6317477869289338E-3</v>
      </c>
      <c r="G5">
        <f>+_xlfn.STDEV.S(A2:A197)</f>
        <v>6.2617092160634227E-2</v>
      </c>
      <c r="H5" s="16">
        <f t="shared" ref="H5:K5" si="0">+_xlfn.STDEV.S(B2:B197)</f>
        <v>1.9197085891183162E-3</v>
      </c>
      <c r="I5" s="16">
        <f t="shared" si="0"/>
        <v>2.2985695492850865E-3</v>
      </c>
      <c r="J5" s="16">
        <f t="shared" si="0"/>
        <v>7.5472989721599307E-3</v>
      </c>
      <c r="K5" s="16">
        <f t="shared" si="0"/>
        <v>1.7290128866910261E-2</v>
      </c>
    </row>
    <row r="6" spans="1:12" x14ac:dyDescent="0.25">
      <c r="A6" s="16">
        <f>+(Datos!A6-Datos!A7)/Datos!A7</f>
        <v>1.9197207678883013E-2</v>
      </c>
      <c r="B6" s="16">
        <f>+(Datos!B6-Datos!B7)/Datos!B7</f>
        <v>-7.1718647744937393E-5</v>
      </c>
      <c r="C6" s="16">
        <f>+(Datos!C6-Datos!C7)/Datos!C7</f>
        <v>8.4018227683294745E-3</v>
      </c>
      <c r="D6" s="16">
        <f>+LN(Datos!D6/Datos!D7)</f>
        <v>-7.9939951808678507E-4</v>
      </c>
      <c r="E6" s="16">
        <f>+LN(Datos!E6/Datos!E7)</f>
        <v>1.1891058750739435E-2</v>
      </c>
    </row>
    <row r="7" spans="1:12" x14ac:dyDescent="0.25">
      <c r="A7" s="16">
        <f>+(Datos!A7-Datos!A8)/Datos!A8</f>
        <v>-0.12251148545176101</v>
      </c>
      <c r="B7" s="16">
        <f>+(Datos!B7-Datos!B8)/Datos!B8</f>
        <v>-2.8007250517010759E-4</v>
      </c>
      <c r="C7" s="16">
        <f>+(Datos!C7-Datos!C8)/Datos!C8</f>
        <v>2.0384866275276405E-3</v>
      </c>
      <c r="D7" s="16">
        <f>+LN(Datos!D7/Datos!D8)</f>
        <v>3.8987115252411277E-4</v>
      </c>
      <c r="E7" s="16">
        <f>+LN(Datos!E7/Datos!E8)</f>
        <v>-8.1551806782069955E-3</v>
      </c>
    </row>
    <row r="8" spans="1:12" x14ac:dyDescent="0.25">
      <c r="A8" s="16">
        <f>+(Datos!A8-Datos!A9)/Datos!A9</f>
        <v>1.5552099533437029E-2</v>
      </c>
      <c r="B8" s="16">
        <f>+(Datos!B8-Datos!B9)/Datos!B9</f>
        <v>0</v>
      </c>
      <c r="C8" s="16">
        <f>+(Datos!C8-Datos!C9)/Datos!C9</f>
        <v>2.446782481037053E-4</v>
      </c>
      <c r="D8" s="16">
        <f>+LN(Datos!D8/Datos!D9)</f>
        <v>-1.6364383850989684E-3</v>
      </c>
      <c r="E8" s="16">
        <f>+LN(Datos!E8/Datos!E9)</f>
        <v>-7.2349231284970549E-3</v>
      </c>
      <c r="G8" s="21" t="s">
        <v>5</v>
      </c>
    </row>
    <row r="9" spans="1:12" ht="15.75" thickBot="1" x14ac:dyDescent="0.3">
      <c r="A9" s="16">
        <f>+(Datos!A9-Datos!A10)/Datos!A10</f>
        <v>2.8799999999999937E-2</v>
      </c>
      <c r="B9" s="16">
        <f>+(Datos!B9-Datos!B10)/Datos!B10</f>
        <v>1.4117647058809659E-4</v>
      </c>
      <c r="C9" s="16">
        <f>+(Datos!C9-Datos!C10)/Datos!C10</f>
        <v>-1.223241590213876E-4</v>
      </c>
      <c r="D9" s="16">
        <f>+LN(Datos!D9/Datos!D10)</f>
        <v>-7.0604502398238988E-3</v>
      </c>
      <c r="E9" s="16">
        <f>+LN(Datos!E9/Datos!E10)</f>
        <v>2.9948116815885707E-2</v>
      </c>
    </row>
    <row r="10" spans="1:12" x14ac:dyDescent="0.25">
      <c r="A10" s="16">
        <f>+(Datos!A10-Datos!A11)/Datos!A11</f>
        <v>9.6491228070175405E-2</v>
      </c>
      <c r="B10" s="16">
        <f>+(Datos!B10-Datos!B11)/Datos!B11</f>
        <v>0</v>
      </c>
      <c r="C10" s="16">
        <f>+(Datos!C10-Datos!C11)/Datos!C11</f>
        <v>1.7768519085841093E-3</v>
      </c>
      <c r="D10" s="16">
        <f>+LN(Datos!D10/Datos!D11)</f>
        <v>-1.3210383929920638E-2</v>
      </c>
      <c r="E10" s="16">
        <f>+LN(Datos!E10/Datos!E11)</f>
        <v>-6.24065691331477E-3</v>
      </c>
      <c r="G10" s="24"/>
      <c r="H10" s="24" t="s">
        <v>0</v>
      </c>
      <c r="I10" s="24" t="s">
        <v>1</v>
      </c>
      <c r="J10" s="24" t="s">
        <v>2</v>
      </c>
      <c r="K10" s="24" t="s">
        <v>3</v>
      </c>
      <c r="L10" s="24" t="s">
        <v>4</v>
      </c>
    </row>
    <row r="11" spans="1:12" x14ac:dyDescent="0.25">
      <c r="A11" s="16">
        <f>+(Datos!A11-Datos!A12)/Datos!A12</f>
        <v>-1.0416666666666723E-2</v>
      </c>
      <c r="B11" s="16">
        <f>+(Datos!B11-Datos!B12)/Datos!B12</f>
        <v>0</v>
      </c>
      <c r="C11" s="16">
        <f>+(Datos!C11-Datos!C12)/Datos!C12</f>
        <v>3.2168176043928494E-3</v>
      </c>
      <c r="D11" s="16">
        <f>+LN(Datos!D11/Datos!D12)</f>
        <v>6.0842800479982886E-3</v>
      </c>
      <c r="E11" s="16">
        <f>+LN(Datos!E11/Datos!E12)</f>
        <v>-3.2337527982691434E-4</v>
      </c>
      <c r="G11" s="26" t="s">
        <v>0</v>
      </c>
      <c r="H11" s="26">
        <v>1</v>
      </c>
      <c r="I11" s="26">
        <f>+H12</f>
        <v>0.1389354539035042</v>
      </c>
      <c r="J11" s="26">
        <f>+H13</f>
        <v>2.090942000401511E-3</v>
      </c>
      <c r="K11" s="26">
        <f>+H14</f>
        <v>-2.208400031488424E-2</v>
      </c>
      <c r="L11" s="26">
        <f>+H15</f>
        <v>7.4823701198902512E-2</v>
      </c>
    </row>
    <row r="12" spans="1:12" x14ac:dyDescent="0.25">
      <c r="A12" s="16">
        <f>+(Datos!A12-Datos!A13)/Datos!A13</f>
        <v>-4.635761589403968E-2</v>
      </c>
      <c r="B12" s="16">
        <f>+(Datos!B12-Datos!B13)/Datos!B13</f>
        <v>0</v>
      </c>
      <c r="C12" s="16">
        <f>+(Datos!C12-Datos!C13)/Datos!C13</f>
        <v>1.229508196721119E-4</v>
      </c>
      <c r="D12" s="16">
        <f>+LN(Datos!D12/Datos!D13)</f>
        <v>-1.0993526121841977E-2</v>
      </c>
      <c r="E12" s="16">
        <f>+LN(Datos!E12/Datos!E13)</f>
        <v>-3.6070965943306977E-3</v>
      </c>
      <c r="G12" s="26" t="s">
        <v>1</v>
      </c>
      <c r="H12" s="26">
        <v>0.1389354539035042</v>
      </c>
      <c r="I12" s="26">
        <v>1</v>
      </c>
      <c r="J12" s="26">
        <f>+I13</f>
        <v>-5.7980668245838168E-2</v>
      </c>
      <c r="K12" s="26">
        <f>+I14</f>
        <v>-0.10734670431824993</v>
      </c>
      <c r="L12" s="26">
        <f>+I15</f>
        <v>-2.8295698687782676E-2</v>
      </c>
    </row>
    <row r="13" spans="1:12" x14ac:dyDescent="0.25">
      <c r="A13" s="16">
        <f>+(Datos!A13-Datos!A14)/Datos!A14</f>
        <v>6.5255731922398627E-2</v>
      </c>
      <c r="B13" s="16">
        <f>+(Datos!B13-Datos!B14)/Datos!B14</f>
        <v>-3.4945766857966874E-4</v>
      </c>
      <c r="C13" s="16">
        <f>+(Datos!C13-Datos!C14)/Datos!C14</f>
        <v>9.0245303142182228E-4</v>
      </c>
      <c r="D13" s="16">
        <f>+LN(Datos!D13/Datos!D14)</f>
        <v>8.4443378936518692E-3</v>
      </c>
      <c r="E13" s="16">
        <f>+LN(Datos!E13/Datos!E14)</f>
        <v>9.8591290241582048E-4</v>
      </c>
      <c r="G13" s="26" t="s">
        <v>2</v>
      </c>
      <c r="H13" s="26">
        <v>2.090942000401511E-3</v>
      </c>
      <c r="I13" s="26">
        <v>-5.7980668245838168E-2</v>
      </c>
      <c r="J13" s="26">
        <v>1</v>
      </c>
      <c r="K13" s="26">
        <f>+J14</f>
        <v>4.7688698728508873E-2</v>
      </c>
      <c r="L13" s="26">
        <f>+J15</f>
        <v>-4.3401018855644791E-2</v>
      </c>
    </row>
    <row r="14" spans="1:12" x14ac:dyDescent="0.25">
      <c r="A14" s="16">
        <f>+(Datos!A14-Datos!A15)/Datos!A15</f>
        <v>-3.8983050847457686E-2</v>
      </c>
      <c r="B14" s="16">
        <f>+(Datos!B14-Datos!B15)/Datos!B15</f>
        <v>2.8009258740581747E-4</v>
      </c>
      <c r="C14" s="16">
        <f>+(Datos!C14-Datos!C15)/Datos!C15</f>
        <v>-3.8954382368012682E-4</v>
      </c>
      <c r="D14" s="16">
        <f>+LN(Datos!D14/Datos!D15)</f>
        <v>-3.6304616162657261E-3</v>
      </c>
      <c r="E14" s="16">
        <f>+LN(Datos!E14/Datos!E15)</f>
        <v>-6.127215220674739E-3</v>
      </c>
      <c r="G14" s="26" t="s">
        <v>3</v>
      </c>
      <c r="H14" s="26">
        <v>-2.208400031488424E-2</v>
      </c>
      <c r="I14" s="26">
        <v>-0.10734670431824993</v>
      </c>
      <c r="J14" s="26">
        <v>4.7688698728508873E-2</v>
      </c>
      <c r="K14" s="26">
        <v>1</v>
      </c>
      <c r="L14" s="26">
        <f>+K15</f>
        <v>8.1938364839690664E-2</v>
      </c>
    </row>
    <row r="15" spans="1:12" ht="15.75" thickBot="1" x14ac:dyDescent="0.3">
      <c r="A15" s="16">
        <f>+(Datos!A15-Datos!A16)/Datos!A16</f>
        <v>5.1107325383305223E-3</v>
      </c>
      <c r="B15" s="16">
        <f>+(Datos!B15-Datos!B16)/Datos!B16</f>
        <v>-2.8001415751592856E-4</v>
      </c>
      <c r="C15" s="16">
        <f>+(Datos!C15-Datos!C16)/Datos!C16</f>
        <v>4.117344312918143E-3</v>
      </c>
      <c r="D15" s="16">
        <f>+LN(Datos!D15/Datos!D16)</f>
        <v>1.2166020377847515E-2</v>
      </c>
      <c r="E15" s="16">
        <f>+LN(Datos!E15/Datos!E16)</f>
        <v>5.8996105689703357E-3</v>
      </c>
      <c r="G15" s="25" t="s">
        <v>4</v>
      </c>
      <c r="H15" s="25">
        <v>7.4823701198902512E-2</v>
      </c>
      <c r="I15" s="25">
        <v>-2.8295698687782676E-2</v>
      </c>
      <c r="J15" s="25">
        <v>-4.3401018855644791E-2</v>
      </c>
      <c r="K15" s="25">
        <v>8.1938364839690664E-2</v>
      </c>
      <c r="L15" s="25">
        <v>1</v>
      </c>
    </row>
    <row r="16" spans="1:12" x14ac:dyDescent="0.25">
      <c r="A16" s="16">
        <f>+(Datos!A16-Datos!A17)/Datos!A17</f>
        <v>-2.6533996683250481E-2</v>
      </c>
      <c r="B16" s="16">
        <f>+(Datos!B16-Datos!B17)/Datos!B17</f>
        <v>-2.0276629563638687E-3</v>
      </c>
      <c r="C16" s="16">
        <f>+(Datos!C16-Datos!C17)/Datos!C17</f>
        <v>-6.3778134386707904E-4</v>
      </c>
      <c r="D16" s="16">
        <f>+LN(Datos!D16/Datos!D17)</f>
        <v>-5.4043622237983616E-4</v>
      </c>
      <c r="E16" s="16">
        <f>+LN(Datos!E16/Datos!E17)</f>
        <v>2.6539601603551934E-2</v>
      </c>
    </row>
    <row r="17" spans="1:5" x14ac:dyDescent="0.25">
      <c r="A17" s="16">
        <f>+(Datos!A17-Datos!A18)/Datos!A18</f>
        <v>3.4305317324185278E-2</v>
      </c>
      <c r="B17" s="16">
        <f>+(Datos!B17-Datos!B18)/Datos!B18</f>
        <v>-2.7936831471619809E-4</v>
      </c>
      <c r="C17" s="16">
        <f>+(Datos!C17-Datos!C18)/Datos!C18</f>
        <v>4.1317192083625744E-3</v>
      </c>
      <c r="D17" s="16">
        <f>+LN(Datos!D17/Datos!D18)</f>
        <v>1.5812066687078363E-2</v>
      </c>
      <c r="E17" s="16">
        <f>+LN(Datos!E17/Datos!E18)</f>
        <v>-4.8956852648368784E-3</v>
      </c>
    </row>
    <row r="18" spans="1:5" x14ac:dyDescent="0.25">
      <c r="A18" s="16">
        <f>+(Datos!A18-Datos!A19)/Datos!A19</f>
        <v>2.6408450704225372E-2</v>
      </c>
      <c r="B18" s="16">
        <f>+(Datos!B18-Datos!B19)/Datos!B19</f>
        <v>-3.3523073931820773E-5</v>
      </c>
      <c r="C18" s="16">
        <f>+(Datos!C18-Datos!C19)/Datos!C19</f>
        <v>-2.6848964249569636E-4</v>
      </c>
      <c r="D18" s="16">
        <f>+LN(Datos!D18/Datos!D19)</f>
        <v>-1.9193112041519498E-3</v>
      </c>
      <c r="E18" s="16">
        <f>+LN(Datos!E18/Datos!E19)</f>
        <v>4.9346359338196177E-3</v>
      </c>
    </row>
    <row r="19" spans="1:5" x14ac:dyDescent="0.25">
      <c r="A19" s="16">
        <f>+(Datos!A19-Datos!A20)/Datos!A20</f>
        <v>-4.5378151260504214E-2</v>
      </c>
      <c r="B19" s="16">
        <f>+(Datos!B19-Datos!B20)/Datos!B20</f>
        <v>-1.639936812230519E-3</v>
      </c>
      <c r="C19" s="16">
        <f>+(Datos!C19-Datos!C20)/Datos!C20</f>
        <v>-2.4516873377558638E-3</v>
      </c>
      <c r="D19" s="16">
        <f>+LN(Datos!D19/Datos!D20)</f>
        <v>-1.1146420122518719E-3</v>
      </c>
      <c r="E19" s="16">
        <f>+LN(Datos!E19/Datos!E20)</f>
        <v>1.0139652711409685E-2</v>
      </c>
    </row>
    <row r="20" spans="1:5" x14ac:dyDescent="0.25">
      <c r="A20" s="16">
        <f>+(Datos!A20-Datos!A21)/Datos!A21</f>
        <v>-7.0312499999999958E-2</v>
      </c>
      <c r="B20" s="16">
        <f>+(Datos!B20-Datos!B21)/Datos!B21</f>
        <v>-1.1833686561077282E-3</v>
      </c>
      <c r="C20" s="16">
        <f>+(Datos!C20-Datos!C21)/Datos!C21</f>
        <v>1.5475723748013676E-3</v>
      </c>
      <c r="D20" s="16">
        <f>+LN(Datos!D20/Datos!D21)</f>
        <v>9.1690624215572426E-3</v>
      </c>
      <c r="E20" s="16">
        <f>+LN(Datos!E20/Datos!E21)</f>
        <v>3.6321010128598528E-2</v>
      </c>
    </row>
    <row r="21" spans="1:5" x14ac:dyDescent="0.25">
      <c r="A21" s="16">
        <f>+(Datos!A21-Datos!A22)/Datos!A22</f>
        <v>-3.177004538577919E-2</v>
      </c>
      <c r="B21" s="16">
        <f>+(Datos!B21-Datos!B22)/Datos!B22</f>
        <v>-5.5683131797527635E-4</v>
      </c>
      <c r="C21" s="16">
        <f>+(Datos!C21-Datos!C22)/Datos!C22</f>
        <v>7.847186370675554E-4</v>
      </c>
      <c r="D21" s="16">
        <f>+LN(Datos!D21/Datos!D22)</f>
        <v>1.1186819560853127E-2</v>
      </c>
      <c r="E21" s="16">
        <f>+LN(Datos!E21/Datos!E22)</f>
        <v>1.871946425663612E-2</v>
      </c>
    </row>
    <row r="22" spans="1:5" x14ac:dyDescent="0.25">
      <c r="A22" s="16">
        <f>+(Datos!A22-Datos!A23)/Datos!A23</f>
        <v>6.4412238325281854E-2</v>
      </c>
      <c r="B22" s="16">
        <f>+(Datos!B22-Datos!B23)/Datos!B23</f>
        <v>-6.9042316258328208E-5</v>
      </c>
      <c r="C22" s="16">
        <f>+(Datos!C22-Datos!C23)/Datos!C23</f>
        <v>0</v>
      </c>
      <c r="D22" s="16">
        <f>+LN(Datos!D22/Datos!D23)</f>
        <v>3.3765928526066869E-3</v>
      </c>
      <c r="E22" s="16">
        <f>+LN(Datos!E22/Datos!E23)</f>
        <v>8.7345331538364645E-4</v>
      </c>
    </row>
    <row r="23" spans="1:5" x14ac:dyDescent="0.25">
      <c r="A23" s="16">
        <f>+(Datos!A23-Datos!A24)/Datos!A24</f>
        <v>2.1381578947368345E-2</v>
      </c>
      <c r="B23" s="16">
        <f>+(Datos!B23-Datos!B24)/Datos!B24</f>
        <v>1.0468801856771895E-4</v>
      </c>
      <c r="C23" s="16">
        <f>+(Datos!C23-Datos!C24)/Datos!C24</f>
        <v>-7.8410333656596517E-4</v>
      </c>
      <c r="D23" s="16">
        <f>+LN(Datos!D23/Datos!D24)</f>
        <v>-2.3588216834192228E-3</v>
      </c>
      <c r="E23" s="16">
        <f>+LN(Datos!E23/Datos!E24)</f>
        <v>4.3701291964618247E-4</v>
      </c>
    </row>
    <row r="24" spans="1:5" x14ac:dyDescent="0.25">
      <c r="A24" s="16">
        <f>+(Datos!A24-Datos!A25)/Datos!A25</f>
        <v>-9.38897168405365E-2</v>
      </c>
      <c r="B24" s="16">
        <f>+(Datos!B24-Datos!B25)/Datos!B25</f>
        <v>1.7376775271501666E-4</v>
      </c>
      <c r="C24" s="16">
        <f>+(Datos!C24-Datos!C25)/Datos!C25</f>
        <v>8.2544006273283828E-5</v>
      </c>
      <c r="D24" s="16">
        <f>+LN(Datos!D24/Datos!D25)</f>
        <v>1.278670357228155E-3</v>
      </c>
      <c r="E24" s="16">
        <f>+LN(Datos!E24/Datos!E25)</f>
        <v>-3.8225869752411576E-3</v>
      </c>
    </row>
    <row r="25" spans="1:5" x14ac:dyDescent="0.25">
      <c r="A25" s="16">
        <f>+(Datos!A25-Datos!A26)/Datos!A26</f>
        <v>0.133445945945946</v>
      </c>
      <c r="B25" s="16">
        <f>+(Datos!B25-Datos!B26)/Datos!B26</f>
        <v>-1.0469524772669581E-4</v>
      </c>
      <c r="C25" s="16">
        <f>+(Datos!C25-Datos!C26)/Datos!C26</f>
        <v>1.7364341085271471E-3</v>
      </c>
      <c r="D25" s="16">
        <f>+LN(Datos!D25/Datos!D26)</f>
        <v>5.55317526212761E-3</v>
      </c>
      <c r="E25" s="16">
        <f>+LN(Datos!E25/Datos!E26)</f>
        <v>1.2792194556947618E-2</v>
      </c>
    </row>
    <row r="26" spans="1:5" x14ac:dyDescent="0.25">
      <c r="A26" s="16">
        <f>+(Datos!A26-Datos!A27)/Datos!A27</f>
        <v>-0.10030395136778109</v>
      </c>
      <c r="B26" s="16">
        <f>+(Datos!B26-Datos!B27)/Datos!B27</f>
        <v>-9.8138921094968463E-4</v>
      </c>
      <c r="C26" s="16">
        <f>+(Datos!C26-Datos!C27)/Datos!C27</f>
        <v>-1.0325245224574379E-3</v>
      </c>
      <c r="D26" s="16">
        <f>+LN(Datos!D26/Datos!D27)</f>
        <v>-4.0926930434796501E-3</v>
      </c>
      <c r="E26" s="16">
        <f>+LN(Datos!E26/Datos!E27)</f>
        <v>-8.4005376393524048E-5</v>
      </c>
    </row>
    <row r="27" spans="1:5" x14ac:dyDescent="0.25">
      <c r="A27" s="16">
        <f>+(Datos!A27-Datos!A28)/Datos!A28</f>
        <v>9.8497495826377221E-2</v>
      </c>
      <c r="B27" s="16">
        <f>+(Datos!B27-Datos!B28)/Datos!B28</f>
        <v>-4.4487646892647271E-4</v>
      </c>
      <c r="C27" s="16">
        <f>+(Datos!C27-Datos!C28)/Datos!C28</f>
        <v>-1.5463917525772922E-3</v>
      </c>
      <c r="D27" s="16">
        <f>+LN(Datos!D27/Datos!D28)</f>
        <v>1.085008882851397E-2</v>
      </c>
      <c r="E27" s="16">
        <f>+LN(Datos!E27/Datos!E28)</f>
        <v>1.1829957558126209E-2</v>
      </c>
    </row>
    <row r="28" spans="1:5" x14ac:dyDescent="0.25">
      <c r="A28" s="16">
        <f>+(Datos!A28-Datos!A29)/Datos!A29</f>
        <v>-1.3179571663920956E-2</v>
      </c>
      <c r="B28" s="16">
        <f>+(Datos!B28-Datos!B29)/Datos!B29</f>
        <v>-1.3789268835151099E-4</v>
      </c>
      <c r="C28" s="16">
        <f>+(Datos!C28-Datos!C29)/Datos!C29</f>
        <v>-2.4476027890331154E-3</v>
      </c>
      <c r="D28" s="16">
        <f>+LN(Datos!D28/Datos!D29)</f>
        <v>-6.8579073891836713E-3</v>
      </c>
      <c r="E28" s="16">
        <f>+LN(Datos!E28/Datos!E29)</f>
        <v>1.3219726628893676E-2</v>
      </c>
    </row>
    <row r="29" spans="1:5" x14ac:dyDescent="0.25">
      <c r="A29" s="16">
        <f>+(Datos!A29-Datos!A30)/Datos!A30</f>
        <v>2.7072758037225114E-2</v>
      </c>
      <c r="B29" s="16">
        <f>+(Datos!B29-Datos!B30)/Datos!B30</f>
        <v>-9.7849751706136876E-5</v>
      </c>
      <c r="C29" s="16">
        <f>+(Datos!C29-Datos!C30)/Datos!C30</f>
        <v>1.6687955828424057E-3</v>
      </c>
      <c r="D29" s="16">
        <f>+LN(Datos!D29/Datos!D30)</f>
        <v>-8.0283122381803428E-3</v>
      </c>
      <c r="E29" s="16">
        <f>+LN(Datos!E29/Datos!E30)</f>
        <v>-1.2624539127265954E-2</v>
      </c>
    </row>
    <row r="30" spans="1:5" x14ac:dyDescent="0.25">
      <c r="A30" s="16">
        <f>+(Datos!A30-Datos!A31)/Datos!A31</f>
        <v>-1.0050251256281463E-2</v>
      </c>
      <c r="B30" s="16">
        <f>+(Datos!B30-Datos!B31)/Datos!B31</f>
        <v>-1.4434212191802378E-3</v>
      </c>
      <c r="C30" s="16">
        <f>+(Datos!C30-Datos!C31)/Datos!C31</f>
        <v>5.1532578896372613E-4</v>
      </c>
      <c r="D30" s="16">
        <f>+LN(Datos!D30/Datos!D31)</f>
        <v>2.2586614250644222E-2</v>
      </c>
      <c r="E30" s="16">
        <f>+LN(Datos!E30/Datos!E31)</f>
        <v>1.5255041517327667E-2</v>
      </c>
    </row>
    <row r="31" spans="1:5" x14ac:dyDescent="0.25">
      <c r="A31" s="16">
        <f>+(Datos!A31-Datos!A32)/Datos!A32</f>
        <v>2.4013722126929645E-2</v>
      </c>
      <c r="B31" s="16">
        <f>+(Datos!B31-Datos!B32)/Datos!B32</f>
        <v>0</v>
      </c>
      <c r="C31" s="16">
        <f>+(Datos!C31-Datos!C32)/Datos!C32</f>
        <v>-8.8557541807400466E-4</v>
      </c>
      <c r="D31" s="16">
        <f>+LN(Datos!D31/Datos!D32)</f>
        <v>-1.783067449503288E-3</v>
      </c>
      <c r="E31" s="16">
        <f>+LN(Datos!E31/Datos!E32)</f>
        <v>6.1721238483256171E-3</v>
      </c>
    </row>
    <row r="32" spans="1:5" x14ac:dyDescent="0.25">
      <c r="A32" s="16">
        <f>+(Datos!A32-Datos!A33)/Datos!A33</f>
        <v>8.6505190311418761E-3</v>
      </c>
      <c r="B32" s="16">
        <f>+(Datos!B32-Datos!B33)/Datos!B33</f>
        <v>-9.0077098008767525E-4</v>
      </c>
      <c r="C32" s="16">
        <f>+(Datos!C32-Datos!C33)/Datos!C33</f>
        <v>1.0308003133633248E-3</v>
      </c>
      <c r="D32" s="16">
        <f>+LN(Datos!D32/Datos!D33)</f>
        <v>-1.0083063627166036E-2</v>
      </c>
      <c r="E32" s="16">
        <f>+LN(Datos!E32/Datos!E33)</f>
        <v>2.265159736416435E-2</v>
      </c>
    </row>
    <row r="33" spans="1:5" x14ac:dyDescent="0.25">
      <c r="A33" s="16">
        <f>+(Datos!A33-Datos!A34)/Datos!A34</f>
        <v>-3.9867109634551479E-2</v>
      </c>
      <c r="B33" s="16">
        <f>+(Datos!B33-Datos!B34)/Datos!B34</f>
        <v>-8.8667220836793285E-4</v>
      </c>
      <c r="C33" s="16">
        <f>+(Datos!C33-Datos!C34)/Datos!C34</f>
        <v>-6.592772672956716E-4</v>
      </c>
      <c r="D33" s="16">
        <f>+LN(Datos!D33/Datos!D34)</f>
        <v>8.3031698491613463E-3</v>
      </c>
      <c r="E33" s="16">
        <f>+LN(Datos!E33/Datos!E34)</f>
        <v>-5.9155382926299365E-3</v>
      </c>
    </row>
    <row r="34" spans="1:5" x14ac:dyDescent="0.25">
      <c r="A34" s="16">
        <f>+(Datos!A34-Datos!A35)/Datos!A35</f>
        <v>3.7931034482758627E-2</v>
      </c>
      <c r="B34" s="16">
        <f>+(Datos!B34-Datos!B35)/Datos!B35</f>
        <v>-1.5625311233625843E-3</v>
      </c>
      <c r="C34" s="16">
        <f>+(Datos!C34-Datos!C35)/Datos!C35</f>
        <v>-4.8590466427473316E-3</v>
      </c>
      <c r="D34" s="16">
        <f>+LN(Datos!D34/Datos!D35)</f>
        <v>-1.8285579361799247E-2</v>
      </c>
      <c r="E34" s="16">
        <f>+LN(Datos!E34/Datos!E35)</f>
        <v>-1.3472206572314595E-2</v>
      </c>
    </row>
    <row r="35" spans="1:5" x14ac:dyDescent="0.25">
      <c r="A35" s="16">
        <f>+(Datos!A35-Datos!A36)/Datos!A36</f>
        <v>-3.3333333333333361E-2</v>
      </c>
      <c r="B35" s="16">
        <f>+(Datos!B35-Datos!B36)/Datos!B36</f>
        <v>-3.4055693410531894E-3</v>
      </c>
      <c r="C35" s="16">
        <f>+(Datos!C35-Datos!C36)/Datos!C36</f>
        <v>9.0291600829045938E-4</v>
      </c>
      <c r="D35" s="16">
        <f>+LN(Datos!D35/Datos!D36)</f>
        <v>-5.3933162227079081E-3</v>
      </c>
      <c r="E35" s="16">
        <f>+LN(Datos!E35/Datos!E36)</f>
        <v>1.7256778464763804E-2</v>
      </c>
    </row>
    <row r="36" spans="1:5" x14ac:dyDescent="0.25">
      <c r="A36" s="16">
        <f>+(Datos!A36-Datos!A37)/Datos!A37</f>
        <v>-5.6603773584905641E-2</v>
      </c>
      <c r="B36" s="16">
        <f>+(Datos!B36-Datos!B37)/Datos!B37</f>
        <v>-2.6134991189339057E-3</v>
      </c>
      <c r="C36" s="16">
        <f>+(Datos!C36-Datos!C37)/Datos!C37</f>
        <v>1.2739115247897555E-3</v>
      </c>
      <c r="D36" s="16">
        <f>+LN(Datos!D36/Datos!D37)</f>
        <v>-6.5087523908194988E-3</v>
      </c>
      <c r="E36" s="16">
        <f>+LN(Datos!E36/Datos!E37)</f>
        <v>-8.0389125499714838E-3</v>
      </c>
    </row>
    <row r="37" spans="1:5" x14ac:dyDescent="0.25">
      <c r="A37" s="16">
        <f>+(Datos!A37-Datos!A38)/Datos!A38</f>
        <v>1.5974440894568703E-2</v>
      </c>
      <c r="B37" s="16">
        <f>+(Datos!B37-Datos!B38)/Datos!B38</f>
        <v>-2.2629797582936081E-3</v>
      </c>
      <c r="C37" s="16">
        <f>+(Datos!C37-Datos!C38)/Datos!C38</f>
        <v>2.5749835201054733E-3</v>
      </c>
      <c r="D37" s="16">
        <f>+LN(Datos!D37/Datos!D38)</f>
        <v>-1.0982225220060468E-2</v>
      </c>
      <c r="E37" s="16">
        <f>+LN(Datos!E37/Datos!E38)</f>
        <v>7.1301943341314875E-3</v>
      </c>
    </row>
    <row r="38" spans="1:5" x14ac:dyDescent="0.25">
      <c r="A38" s="16">
        <f>+(Datos!A38-Datos!A39)/Datos!A39</f>
        <v>4.6822742474916329E-2</v>
      </c>
      <c r="B38" s="16">
        <f>+(Datos!B38-Datos!B39)/Datos!B39</f>
        <v>-2.7361637670627196E-3</v>
      </c>
      <c r="C38" s="16">
        <f>+(Datos!C38-Datos!C39)/Datos!C39</f>
        <v>2.9752066115703562E-3</v>
      </c>
      <c r="D38" s="16">
        <f>+LN(Datos!D38/Datos!D39)</f>
        <v>-5.5431975370139773E-3</v>
      </c>
      <c r="E38" s="16">
        <f>+LN(Datos!E38/Datos!E39)</f>
        <v>-2.7703692079477784E-2</v>
      </c>
    </row>
    <row r="39" spans="1:5" x14ac:dyDescent="0.25">
      <c r="A39" s="16">
        <f>+(Datos!A39-Datos!A40)/Datos!A40</f>
        <v>-6.5624999999999933E-2</v>
      </c>
      <c r="B39" s="16">
        <f>+(Datos!B39-Datos!B40)/Datos!B40</f>
        <v>-1.7611712006992267E-3</v>
      </c>
      <c r="C39" s="16">
        <f>+(Datos!C39-Datos!C40)/Datos!C40</f>
        <v>1.2398231185682237E-4</v>
      </c>
      <c r="D39" s="16">
        <f>+LN(Datos!D39/Datos!D40)</f>
        <v>1.2275121199202727E-2</v>
      </c>
      <c r="E39" s="16">
        <f>+LN(Datos!E39/Datos!E40)</f>
        <v>4.4272227286411576E-3</v>
      </c>
    </row>
    <row r="40" spans="1:5" x14ac:dyDescent="0.25">
      <c r="A40" s="16">
        <f>+(Datos!A40-Datos!A41)/Datos!A41</f>
        <v>-3.3232628398791653E-2</v>
      </c>
      <c r="B40" s="16">
        <f>+(Datos!B40-Datos!B41)/Datos!B41</f>
        <v>-2.3565008687008262E-3</v>
      </c>
      <c r="C40" s="16">
        <f>+(Datos!C40-Datos!C41)/Datos!C41</f>
        <v>0</v>
      </c>
      <c r="D40" s="16">
        <f>+LN(Datos!D40/Datos!D41)</f>
        <v>-3.6455617490214016E-3</v>
      </c>
      <c r="E40" s="16">
        <f>+LN(Datos!E40/Datos!E41)</f>
        <v>-1.2796011110845109E-2</v>
      </c>
    </row>
    <row r="41" spans="1:5" x14ac:dyDescent="0.25">
      <c r="A41" s="16">
        <f>+(Datos!A41-Datos!A42)/Datos!A42</f>
        <v>7.2933549432739123E-2</v>
      </c>
      <c r="B41" s="16">
        <f>+(Datos!B41-Datos!B42)/Datos!B42</f>
        <v>-9.9523506711853699E-4</v>
      </c>
      <c r="C41" s="16">
        <f>+(Datos!C41-Datos!C42)/Datos!C42</f>
        <v>6.409858776336519E-4</v>
      </c>
      <c r="D41" s="16">
        <f>+LN(Datos!D41/Datos!D42)</f>
        <v>1.816293464673838E-2</v>
      </c>
      <c r="E41" s="16">
        <f>+LN(Datos!E41/Datos!E42)</f>
        <v>-2.9851077657506279E-2</v>
      </c>
    </row>
    <row r="42" spans="1:5" x14ac:dyDescent="0.25">
      <c r="A42" s="16">
        <f>+(Datos!A42-Datos!A43)/Datos!A43</f>
        <v>-3.2310177705977185E-3</v>
      </c>
      <c r="B42" s="16">
        <f>+(Datos!B42-Datos!B43)/Datos!B43</f>
        <v>-4.7452580070792222E-4</v>
      </c>
      <c r="C42" s="16">
        <f>+(Datos!C42-Datos!C43)/Datos!C43</f>
        <v>3.9301671355297711E-4</v>
      </c>
      <c r="D42" s="16">
        <f>+LN(Datos!D42/Datos!D43)</f>
        <v>4.732862226029407E-3</v>
      </c>
      <c r="E42" s="16">
        <f>+LN(Datos!E42/Datos!E43)</f>
        <v>-1.7210783937431876E-2</v>
      </c>
    </row>
    <row r="43" spans="1:5" x14ac:dyDescent="0.25">
      <c r="A43" s="16">
        <f>+(Datos!A43-Datos!A44)/Datos!A44</f>
        <v>6.5404475043029223E-2</v>
      </c>
      <c r="B43" s="16">
        <f>+(Datos!B43-Datos!B44)/Datos!B44</f>
        <v>-1.8337859858772051E-3</v>
      </c>
      <c r="C43" s="16">
        <f>+(Datos!C43-Datos!C44)/Datos!C44</f>
        <v>6.2059121656483346E-5</v>
      </c>
      <c r="D43" s="16">
        <f>+LN(Datos!D43/Datos!D44)</f>
        <v>-9.423600672643407E-3</v>
      </c>
      <c r="E43" s="16">
        <f>+LN(Datos!E43/Datos!E44)</f>
        <v>1.0101406441302063E-2</v>
      </c>
    </row>
    <row r="44" spans="1:5" x14ac:dyDescent="0.25">
      <c r="A44" s="16">
        <f>+(Datos!A44-Datos!A45)/Datos!A45</f>
        <v>-9.6423017107309342E-2</v>
      </c>
      <c r="B44" s="16">
        <f>+(Datos!B44-Datos!B45)/Datos!B45</f>
        <v>-3.8547197049548722E-3</v>
      </c>
      <c r="C44" s="16">
        <f>+(Datos!C44-Datos!C45)/Datos!C45</f>
        <v>-3.4016410340988431E-3</v>
      </c>
      <c r="D44" s="16">
        <f>+LN(Datos!D44/Datos!D45)</f>
        <v>3.9140548463765202E-3</v>
      </c>
      <c r="E44" s="16">
        <f>+LN(Datos!E44/Datos!E45)</f>
        <v>-1.563882862926243E-3</v>
      </c>
    </row>
    <row r="45" spans="1:5" x14ac:dyDescent="0.25">
      <c r="A45" s="16">
        <f>+(Datos!A45-Datos!A46)/Datos!A46</f>
        <v>-4.6439628482973462E-3</v>
      </c>
      <c r="B45" s="16">
        <f>+(Datos!B45-Datos!B46)/Datos!B46</f>
        <v>-1.5537547271744945E-3</v>
      </c>
      <c r="C45" s="16">
        <f>+(Datos!C45-Datos!C46)/Datos!C46</f>
        <v>-3.4720082177709805E-3</v>
      </c>
      <c r="D45" s="16">
        <f>+LN(Datos!D45/Datos!D46)</f>
        <v>-2.0258047891988658E-2</v>
      </c>
      <c r="E45" s="16">
        <f>+LN(Datos!E45/Datos!E46)</f>
        <v>-1.1570512173556553E-2</v>
      </c>
    </row>
    <row r="46" spans="1:5" x14ac:dyDescent="0.25">
      <c r="A46" s="16">
        <f>+(Datos!A46-Datos!A47)/Datos!A47</f>
        <v>3.0303030303030283E-2</v>
      </c>
      <c r="B46" s="16">
        <f>+(Datos!B46-Datos!B47)/Datos!B47</f>
        <v>-1.3487995683841392E-3</v>
      </c>
      <c r="C46" s="16">
        <f>+(Datos!C46-Datos!C47)/Datos!C47</f>
        <v>1.7905655717461871E-3</v>
      </c>
      <c r="D46" s="16">
        <f>+LN(Datos!D46/Datos!D47)</f>
        <v>-2.2409082129121118E-3</v>
      </c>
      <c r="E46" s="16">
        <f>+LN(Datos!E46/Datos!E47)</f>
        <v>5.489199629570852E-4</v>
      </c>
    </row>
    <row r="47" spans="1:5" x14ac:dyDescent="0.25">
      <c r="A47" s="16">
        <f>+(Datos!A47-Datos!A48)/Datos!A48</f>
        <v>-1.4150943396226382E-2</v>
      </c>
      <c r="B47" s="16">
        <f>+(Datos!B47-Datos!B48)/Datos!B48</f>
        <v>-1.118790068420815E-3</v>
      </c>
      <c r="C47" s="16">
        <f>+(Datos!C47-Datos!C48)/Datos!C48</f>
        <v>2.6762738033966286E-4</v>
      </c>
      <c r="D47" s="16">
        <f>+LN(Datos!D47/Datos!D48)</f>
        <v>-1.6686918785014597E-2</v>
      </c>
      <c r="E47" s="16">
        <f>+LN(Datos!E47/Datos!E48)</f>
        <v>-2.405058411564109E-2</v>
      </c>
    </row>
    <row r="48" spans="1:5" x14ac:dyDescent="0.25">
      <c r="A48" s="16">
        <f>+(Datos!A48-Datos!A49)/Datos!A49</f>
        <v>9.8445595854922213E-2</v>
      </c>
      <c r="B48" s="16">
        <f>+(Datos!B48-Datos!B49)/Datos!B49</f>
        <v>1.3582533293377867E-4</v>
      </c>
      <c r="C48" s="16">
        <f>+(Datos!C48-Datos!C49)/Datos!C49</f>
        <v>-7.8168391171092727E-4</v>
      </c>
      <c r="D48" s="16">
        <f>+LN(Datos!D48/Datos!D49)</f>
        <v>-1.7308735667796965E-3</v>
      </c>
      <c r="E48" s="16">
        <f>+LN(Datos!E48/Datos!E49)</f>
        <v>-3.2505528789817514E-3</v>
      </c>
    </row>
    <row r="49" spans="1:5" x14ac:dyDescent="0.25">
      <c r="A49" s="16">
        <f>+(Datos!A49-Datos!A50)/Datos!A50</f>
        <v>-6.3106796116504757E-2</v>
      </c>
      <c r="B49" s="16">
        <f>+(Datos!B49-Datos!B50)/Datos!B50</f>
        <v>-2.4195837885735744E-3</v>
      </c>
      <c r="C49" s="16">
        <f>+(Datos!C49-Datos!C50)/Datos!C50</f>
        <v>-1.4583846849066362E-3</v>
      </c>
      <c r="D49" s="16">
        <f>+LN(Datos!D49/Datos!D50)</f>
        <v>-1.468215607455047E-2</v>
      </c>
      <c r="E49" s="16">
        <f>+LN(Datos!E49/Datos!E50)</f>
        <v>1.0203256870094485E-2</v>
      </c>
    </row>
    <row r="50" spans="1:5" x14ac:dyDescent="0.25">
      <c r="A50" s="16">
        <f>+(Datos!A50-Datos!A51)/Datos!A51</f>
        <v>-3.2863849765258184E-2</v>
      </c>
      <c r="B50" s="16">
        <f>+(Datos!B50-Datos!B51)/Datos!B51</f>
        <v>-2.2274964913710084E-3</v>
      </c>
      <c r="C50" s="16">
        <f>+(Datos!C50-Datos!C51)/Datos!C51</f>
        <v>2.4654832347136181E-4</v>
      </c>
      <c r="D50" s="16">
        <f>+LN(Datos!D50/Datos!D51)</f>
        <v>-5.0526502367790015E-3</v>
      </c>
      <c r="E50" s="16">
        <f>+LN(Datos!E50/Datos!E51)</f>
        <v>-1.5630276949109179E-2</v>
      </c>
    </row>
    <row r="51" spans="1:5" x14ac:dyDescent="0.25">
      <c r="A51" s="16">
        <f>+(Datos!A51-Datos!A52)/Datos!A52</f>
        <v>-2.4427480916030597E-2</v>
      </c>
      <c r="B51" s="16">
        <f>+(Datos!B51-Datos!B52)/Datos!B52</f>
        <v>-1.686015497631673E-3</v>
      </c>
      <c r="C51" s="16">
        <f>+(Datos!C51-Datos!C52)/Datos!C52</f>
        <v>-9.442095324109659E-4</v>
      </c>
      <c r="D51" s="16">
        <f>+LN(Datos!D51/Datos!D52)</f>
        <v>1.4702677819044295E-2</v>
      </c>
      <c r="E51" s="16">
        <f>+LN(Datos!E51/Datos!E52)</f>
        <v>3.5093981326363836E-3</v>
      </c>
    </row>
    <row r="52" spans="1:5" x14ac:dyDescent="0.25">
      <c r="A52" s="16">
        <f>+(Datos!A52-Datos!A53)/Datos!A53</f>
        <v>0.10084033613445374</v>
      </c>
      <c r="B52" s="16">
        <f>+(Datos!B52-Datos!B53)/Datos!B53</f>
        <v>-2.112153648488956E-3</v>
      </c>
      <c r="C52" s="16">
        <f>+(Datos!C52-Datos!C53)/Datos!C53</f>
        <v>2.6136527340453E-3</v>
      </c>
      <c r="D52" s="16">
        <f>+LN(Datos!D52/Datos!D53)</f>
        <v>7.9984391442742969E-3</v>
      </c>
      <c r="E52" s="16">
        <f>+LN(Datos!E52/Datos!E53)</f>
        <v>3.3110488335068397E-2</v>
      </c>
    </row>
    <row r="53" spans="1:5" x14ac:dyDescent="0.25">
      <c r="A53" s="16">
        <f>+(Datos!A53-Datos!A54)/Datos!A54</f>
        <v>8.4745762711864476E-3</v>
      </c>
      <c r="B53" s="16">
        <f>+(Datos!B53-Datos!B54)/Datos!B54</f>
        <v>-2.1864614308203267E-3</v>
      </c>
      <c r="C53" s="16">
        <f>+(Datos!C53-Datos!C54)/Datos!C54</f>
        <v>4.5296382466184572E-4</v>
      </c>
      <c r="D53" s="16">
        <f>+LN(Datos!D53/Datos!D54)</f>
        <v>1.2769003660143229E-2</v>
      </c>
      <c r="E53" s="16">
        <f>+LN(Datos!E53/Datos!E54)</f>
        <v>-1.1833837992448624E-3</v>
      </c>
    </row>
    <row r="54" spans="1:5" x14ac:dyDescent="0.25">
      <c r="A54" s="16">
        <f>+(Datos!A54-Datos!A55)/Datos!A55</f>
        <v>6.3063063063063113E-2</v>
      </c>
      <c r="B54" s="16">
        <f>+(Datos!B54-Datos!B55)/Datos!B55</f>
        <v>-1.3569619390283102E-3</v>
      </c>
      <c r="C54" s="16">
        <f>+(Datos!C54-Datos!C55)/Datos!C55</f>
        <v>-3.8354253835425314E-3</v>
      </c>
      <c r="D54" s="16">
        <f>+LN(Datos!D54/Datos!D55)</f>
        <v>1.2953827402235499E-2</v>
      </c>
      <c r="E54" s="16">
        <f>+LN(Datos!E54/Datos!E55)</f>
        <v>1.1402211180671164E-2</v>
      </c>
    </row>
    <row r="55" spans="1:5" x14ac:dyDescent="0.25">
      <c r="A55" s="16">
        <f>+(Datos!A55-Datos!A56)/Datos!A56</f>
        <v>-6.5656565656565663E-2</v>
      </c>
      <c r="B55" s="16">
        <f>+(Datos!B55-Datos!B56)/Datos!B56</f>
        <v>-7.1950256402615956E-4</v>
      </c>
      <c r="C55" s="16">
        <f>+(Datos!C55-Datos!C56)/Datos!C56</f>
        <v>-3.9021799088811092E-3</v>
      </c>
      <c r="D55" s="16">
        <f>+LN(Datos!D55/Datos!D56)</f>
        <v>8.4325357737754271E-3</v>
      </c>
      <c r="E55" s="16">
        <f>+LN(Datos!E55/Datos!E56)</f>
        <v>-2.8870741766149726E-4</v>
      </c>
    </row>
    <row r="56" spans="1:5" x14ac:dyDescent="0.25">
      <c r="A56" s="16">
        <f>+(Datos!A56-Datos!A57)/Datos!A57</f>
        <v>-4.193548387096771E-2</v>
      </c>
      <c r="B56" s="16">
        <f>+(Datos!B56-Datos!B57)/Datos!B57</f>
        <v>1.4690227804990685E-4</v>
      </c>
      <c r="C56" s="16">
        <f>+(Datos!C56-Datos!C57)/Datos!C57</f>
        <v>6.9511172898833128E-4</v>
      </c>
      <c r="D56" s="16">
        <f>+LN(Datos!D56/Datos!D57)</f>
        <v>-1.5936121942715192E-2</v>
      </c>
      <c r="E56" s="16">
        <f>+LN(Datos!E56/Datos!E57)</f>
        <v>1.3204862958229461E-3</v>
      </c>
    </row>
    <row r="57" spans="1:5" x14ac:dyDescent="0.25">
      <c r="A57" s="16">
        <f>+(Datos!A57-Datos!A58)/Datos!A58</f>
        <v>1.8062397372742147E-2</v>
      </c>
      <c r="B57" s="16">
        <f>+(Datos!B57-Datos!B58)/Datos!B58</f>
        <v>-7.9774504068505676E-4</v>
      </c>
      <c r="C57" s="16">
        <f>+(Datos!C57-Datos!C58)/Datos!C58</f>
        <v>-5.1085046385230669E-4</v>
      </c>
      <c r="D57" s="16">
        <f>+LN(Datos!D57/Datos!D58)</f>
        <v>-1.4032325761035287E-2</v>
      </c>
      <c r="E57" s="16">
        <f>+LN(Datos!E57/Datos!E58)</f>
        <v>-1.6950599299461789E-2</v>
      </c>
    </row>
    <row r="58" spans="1:5" x14ac:dyDescent="0.25">
      <c r="A58" s="16">
        <f>+(Datos!A58-Datos!A59)/Datos!A59</f>
        <v>-1.6155088852988705E-2</v>
      </c>
      <c r="B58" s="16">
        <f>+(Datos!B58-Datos!B59)/Datos!B59</f>
        <v>-3.9977629539213958E-4</v>
      </c>
      <c r="C58" s="16">
        <f>+(Datos!C58-Datos!C59)/Datos!C59</f>
        <v>-2.9744927063809039E-3</v>
      </c>
      <c r="D58" s="16">
        <f>+LN(Datos!D58/Datos!D59)</f>
        <v>-4.35939735745558E-3</v>
      </c>
      <c r="E58" s="16">
        <f>+LN(Datos!E58/Datos!E59)</f>
        <v>7.4572472722044822E-3</v>
      </c>
    </row>
    <row r="59" spans="1:5" x14ac:dyDescent="0.25">
      <c r="A59" s="16">
        <f>+(Datos!A59-Datos!A60)/Datos!A60</f>
        <v>4.3844856661045498E-2</v>
      </c>
      <c r="B59" s="16">
        <f>+(Datos!B59-Datos!B60)/Datos!B60</f>
        <v>-1.751265156403883E-3</v>
      </c>
      <c r="C59" s="16">
        <f>+(Datos!C59-Datos!C60)/Datos!C60</f>
        <v>-2.6478196223800077E-4</v>
      </c>
      <c r="D59" s="16">
        <f>+LN(Datos!D59/Datos!D60)</f>
        <v>4.2332188615483671E-2</v>
      </c>
      <c r="E59" s="16">
        <f>+LN(Datos!E59/Datos!E60)</f>
        <v>-2.226694688348586E-3</v>
      </c>
    </row>
    <row r="60" spans="1:5" x14ac:dyDescent="0.25">
      <c r="A60" s="16">
        <f>+(Datos!A60-Datos!A61)/Datos!A61</f>
        <v>-5.5732484076433164E-2</v>
      </c>
      <c r="B60" s="16">
        <f>+(Datos!B60-Datos!B61)/Datos!B61</f>
        <v>-1.5366257394349692E-3</v>
      </c>
      <c r="C60" s="16">
        <f>+(Datos!C60-Datos!C61)/Datos!C61</f>
        <v>-1.0173560949802531E-3</v>
      </c>
      <c r="D60" s="16">
        <f>+LN(Datos!D60/Datos!D61)</f>
        <v>2.4343327309944346E-2</v>
      </c>
      <c r="E60" s="16">
        <f>+LN(Datos!E60/Datos!E61)</f>
        <v>1.0770770982923646E-2</v>
      </c>
    </row>
    <row r="61" spans="1:5" x14ac:dyDescent="0.25">
      <c r="A61" s="16">
        <f>+(Datos!A61-Datos!A62)/Datos!A62</f>
        <v>2.7823240589198151E-2</v>
      </c>
      <c r="B61" s="16">
        <f>+(Datos!B61-Datos!B62)/Datos!B62</f>
        <v>-2.4842067874871992E-3</v>
      </c>
      <c r="C61" s="16">
        <f>+(Datos!C61-Datos!C62)/Datos!C62</f>
        <v>0</v>
      </c>
      <c r="D61" s="16">
        <f>+LN(Datos!D61/Datos!D62)</f>
        <v>1.8419696564963201E-2</v>
      </c>
      <c r="E61" s="16">
        <f>+LN(Datos!E61/Datos!E62)</f>
        <v>1.519290168429115E-2</v>
      </c>
    </row>
    <row r="62" spans="1:5" x14ac:dyDescent="0.25">
      <c r="A62" s="16">
        <f>+(Datos!A62-Datos!A63)/Datos!A63</f>
        <v>4.9828178694158072E-2</v>
      </c>
      <c r="B62" s="16">
        <f>+(Datos!B62-Datos!B63)/Datos!B63</f>
        <v>-3.0224187381511274E-4</v>
      </c>
      <c r="C62" s="16">
        <f>+(Datos!C62-Datos!C63)/Datos!C63</f>
        <v>-1.0772357723578137E-3</v>
      </c>
      <c r="D62" s="16">
        <f>+LN(Datos!D62/Datos!D63)</f>
        <v>7.4096882450486537E-4</v>
      </c>
      <c r="E62" s="16">
        <f>+LN(Datos!E62/Datos!E63)</f>
        <v>-8.5289697386475988E-3</v>
      </c>
    </row>
    <row r="63" spans="1:5" x14ac:dyDescent="0.25">
      <c r="A63" s="16">
        <f>+(Datos!A63-Datos!A64)/Datos!A64</f>
        <v>-6.5810593900481537E-2</v>
      </c>
      <c r="B63" s="16">
        <f>+(Datos!B63-Datos!B64)/Datos!B64</f>
        <v>-3.8452356051906449E-4</v>
      </c>
      <c r="C63" s="16">
        <f>+(Datos!C63-Datos!C64)/Datos!C64</f>
        <v>1.0172939979654412E-3</v>
      </c>
      <c r="D63" s="16">
        <f>+LN(Datos!D63/Datos!D64)</f>
        <v>7.415182664480748E-4</v>
      </c>
      <c r="E63" s="16">
        <f>+LN(Datos!E63/Datos!E64)</f>
        <v>3.2521304020908963E-2</v>
      </c>
    </row>
    <row r="64" spans="1:5" x14ac:dyDescent="0.25">
      <c r="A64" s="16">
        <f>+(Datos!A64-Datos!A65)/Datos!A65</f>
        <v>-4.3010752688172102E-2</v>
      </c>
      <c r="B64" s="16">
        <f>+(Datos!B64-Datos!B65)/Datos!B65</f>
        <v>3.1701548937683471E-4</v>
      </c>
      <c r="C64" s="16">
        <f>+(Datos!C64-Datos!C65)/Datos!C65</f>
        <v>-7.0707070707071327E-3</v>
      </c>
      <c r="D64" s="16">
        <f>+LN(Datos!D64/Datos!D65)</f>
        <v>3.6005146597950818E-3</v>
      </c>
      <c r="E64" s="16">
        <f>+LN(Datos!E64/Datos!E65)</f>
        <v>1.4193521850147174E-2</v>
      </c>
    </row>
    <row r="65" spans="1:5" x14ac:dyDescent="0.25">
      <c r="A65" s="16">
        <f>+(Datos!A65-Datos!A66)/Datos!A66</f>
        <v>-4.5871559633026719E-3</v>
      </c>
      <c r="B65" s="16">
        <f>+(Datos!B65-Datos!B66)/Datos!B66</f>
        <v>-3.2958744525371893E-4</v>
      </c>
      <c r="C65" s="16">
        <f>+(Datos!C65-Datos!C66)/Datos!C66</f>
        <v>1.517450682852921E-3</v>
      </c>
      <c r="D65" s="16">
        <f>+LN(Datos!D65/Datos!D66)</f>
        <v>2.624811208294536E-3</v>
      </c>
      <c r="E65" s="16">
        <f>+LN(Datos!E65/Datos!E66)</f>
        <v>-7.2197698409976502E-2</v>
      </c>
    </row>
    <row r="66" spans="1:5" x14ac:dyDescent="0.25">
      <c r="A66" s="16">
        <f>+(Datos!A66-Datos!A67)/Datos!A67</f>
        <v>7.9207920792079181E-2</v>
      </c>
      <c r="B66" s="16">
        <f>+(Datos!B66-Datos!B67)/Datos!B67</f>
        <v>-8.4438242924599538E-4</v>
      </c>
      <c r="C66" s="16">
        <f>+(Datos!C66-Datos!C67)/Datos!C67</f>
        <v>1.8039565428894083E-3</v>
      </c>
      <c r="D66" s="16">
        <f>+LN(Datos!D66/Datos!D67)</f>
        <v>3.2221747001738702E-3</v>
      </c>
      <c r="E66" s="16">
        <f>+LN(Datos!E66/Datos!E67)</f>
        <v>5.4396496882010946E-3</v>
      </c>
    </row>
    <row r="67" spans="1:5" x14ac:dyDescent="0.25">
      <c r="A67" s="16">
        <f>+(Datos!A67-Datos!A68)/Datos!A68</f>
        <v>1.6528925619834036E-3</v>
      </c>
      <c r="B67" s="16">
        <f>+(Datos!B67-Datos!B68)/Datos!B68</f>
        <v>-1.1070250756993656E-3</v>
      </c>
      <c r="C67" s="16">
        <f>+(Datos!C67-Datos!C68)/Datos!C68</f>
        <v>-5.064727213791707E-4</v>
      </c>
      <c r="D67" s="16">
        <f>+LN(Datos!D67/Datos!D68)</f>
        <v>1.5582632669715329E-2</v>
      </c>
      <c r="E67" s="16">
        <f>+LN(Datos!E67/Datos!E68)</f>
        <v>4.3649486971344591E-3</v>
      </c>
    </row>
    <row r="68" spans="1:5" x14ac:dyDescent="0.25">
      <c r="A68" s="16">
        <f>+(Datos!A68-Datos!A69)/Datos!A69</f>
        <v>1.6806722689075643E-2</v>
      </c>
      <c r="B68" s="16">
        <f>+(Datos!B68-Datos!B69)/Datos!B69</f>
        <v>0</v>
      </c>
      <c r="C68" s="16">
        <f>+(Datos!C68-Datos!C69)/Datos!C69</f>
        <v>-9.7148292821144788E-4</v>
      </c>
      <c r="D68" s="16">
        <f>+LN(Datos!D68/Datos!D69)</f>
        <v>7.5918424745308891E-3</v>
      </c>
      <c r="E68" s="16">
        <f>+LN(Datos!E68/Datos!E69)</f>
        <v>2.771075622943911E-2</v>
      </c>
    </row>
    <row r="69" spans="1:5" x14ac:dyDescent="0.25">
      <c r="A69" s="16">
        <f>+(Datos!A69-Datos!A70)/Datos!A70</f>
        <v>-4.7999999999999932E-2</v>
      </c>
      <c r="B69" s="16">
        <f>+(Datos!B69-Datos!B70)/Datos!B70</f>
        <v>-2.1081746580547158E-4</v>
      </c>
      <c r="C69" s="16">
        <f>+(Datos!C69-Datos!C70)/Datos!C70</f>
        <v>1.0129864867602957E-3</v>
      </c>
      <c r="D69" s="16">
        <f>+LN(Datos!D69/Datos!D70)</f>
        <v>1.2529164345320917E-3</v>
      </c>
      <c r="E69" s="16">
        <f>+LN(Datos!E69/Datos!E70)</f>
        <v>1.7682689457945454E-2</v>
      </c>
    </row>
    <row r="70" spans="1:5" x14ac:dyDescent="0.25">
      <c r="A70" s="16">
        <f>+(Datos!A70-Datos!A71)/Datos!A71</f>
        <v>7.9447322970638903E-2</v>
      </c>
      <c r="B70" s="16">
        <f>+(Datos!B70-Datos!B71)/Datos!B71</f>
        <v>-1.3936666063164556E-3</v>
      </c>
      <c r="C70" s="16">
        <f>+(Datos!C70-Datos!C71)/Datos!C71</f>
        <v>-2.1631019285974795E-3</v>
      </c>
      <c r="D70" s="16">
        <f>+LN(Datos!D70/Datos!D71)</f>
        <v>-3.0216067709387374E-3</v>
      </c>
      <c r="E70" s="16">
        <f>+LN(Datos!E70/Datos!E71)</f>
        <v>2.3657831897180095E-2</v>
      </c>
    </row>
    <row r="71" spans="1:5" x14ac:dyDescent="0.25">
      <c r="A71" s="16">
        <f>+(Datos!A71-Datos!A72)/Datos!A72</f>
        <v>-7.802547770700638E-2</v>
      </c>
      <c r="B71" s="16">
        <f>+(Datos!B71-Datos!B72)/Datos!B72</f>
        <v>-1.9785308356149494E-4</v>
      </c>
      <c r="C71" s="16">
        <f>+(Datos!C71-Datos!C72)/Datos!C72</f>
        <v>1.4153136941709419E-4</v>
      </c>
      <c r="D71" s="16">
        <f>+LN(Datos!D71/Datos!D72)</f>
        <v>3.5837689479055863E-3</v>
      </c>
      <c r="E71" s="16">
        <f>+LN(Datos!E71/Datos!E72)</f>
        <v>1.40281977558209E-2</v>
      </c>
    </row>
    <row r="72" spans="1:5" x14ac:dyDescent="0.25">
      <c r="A72" s="16">
        <f>+(Datos!A72-Datos!A73)/Datos!A73</f>
        <v>4.4925124792013445E-2</v>
      </c>
      <c r="B72" s="16">
        <f>+(Datos!B72-Datos!B73)/Datos!B73</f>
        <v>-3.1562335612823114E-4</v>
      </c>
      <c r="C72" s="16">
        <f>+(Datos!C72-Datos!C73)/Datos!C73</f>
        <v>3.0337351346980672E-4</v>
      </c>
      <c r="D72" s="16">
        <f>+LN(Datos!D72/Datos!D73)</f>
        <v>4.4000894651598605E-3</v>
      </c>
      <c r="E72" s="16">
        <f>+LN(Datos!E72/Datos!E73)</f>
        <v>3.1889147551727483E-2</v>
      </c>
    </row>
    <row r="73" spans="1:5" x14ac:dyDescent="0.25">
      <c r="A73" s="16">
        <f>+(Datos!A73-Datos!A74)/Datos!A74</f>
        <v>3.0874785591766655E-2</v>
      </c>
      <c r="B73" s="16">
        <f>+(Datos!B73-Datos!B74)/Datos!B74</f>
        <v>3.8099728670993184E-4</v>
      </c>
      <c r="C73" s="16">
        <f>+(Datos!C73-Datos!C74)/Datos!C74</f>
        <v>2.2906488820417584E-3</v>
      </c>
      <c r="D73" s="16">
        <f>+LN(Datos!D73/Datos!D74)</f>
        <v>-6.0806117231419711E-4</v>
      </c>
      <c r="E73" s="16">
        <f>+LN(Datos!E73/Datos!E74)</f>
        <v>-1.1001353359123439E-3</v>
      </c>
    </row>
    <row r="74" spans="1:5" x14ac:dyDescent="0.25">
      <c r="A74" s="16">
        <f>+(Datos!A74-Datos!A75)/Datos!A75</f>
        <v>3.442340791738361E-3</v>
      </c>
      <c r="B74" s="16">
        <f>+(Datos!B74-Datos!B75)/Datos!B75</f>
        <v>-5.2596256408862644E-4</v>
      </c>
      <c r="C74" s="16">
        <f>+(Datos!C74-Datos!C75)/Datos!C75</f>
        <v>-1.5786597583436555E-3</v>
      </c>
      <c r="D74" s="16">
        <f>+LN(Datos!D74/Datos!D75)</f>
        <v>-5.5639290114193104E-3</v>
      </c>
      <c r="E74" s="16">
        <f>+LN(Datos!E74/Datos!E75)</f>
        <v>-6.7120474810034953E-3</v>
      </c>
    </row>
    <row r="75" spans="1:5" x14ac:dyDescent="0.25">
      <c r="A75" s="16">
        <f>+(Datos!A75-Datos!A76)/Datos!A76</f>
        <v>2.2887323943662014E-2</v>
      </c>
      <c r="B75" s="16">
        <f>+(Datos!B75-Datos!B76)/Datos!B76</f>
        <v>2.6305045939129331E-4</v>
      </c>
      <c r="C75" s="16">
        <f>+(Datos!C75-Datos!C76)/Datos!C76</f>
        <v>-2.3422513881877446E-3</v>
      </c>
      <c r="D75" s="16">
        <f>+LN(Datos!D75/Datos!D76)</f>
        <v>-5.3184170148210686E-3</v>
      </c>
      <c r="E75" s="16">
        <f>+LN(Datos!E75/Datos!E76)</f>
        <v>-1.234695256505108E-2</v>
      </c>
    </row>
    <row r="76" spans="1:5" x14ac:dyDescent="0.25">
      <c r="A76" s="16">
        <f>+(Datos!A76-Datos!A77)/Datos!A77</f>
        <v>-8.7260034904014031E-3</v>
      </c>
      <c r="B76" s="16">
        <f>+(Datos!B76-Datos!B77)/Datos!B77</f>
        <v>6.8439927643212646E-4</v>
      </c>
      <c r="C76" s="16">
        <f>+(Datos!C76-Datos!C77)/Datos!C77</f>
        <v>-2.1156558533145463E-3</v>
      </c>
      <c r="D76" s="16">
        <f>+LN(Datos!D76/Datos!D77)</f>
        <v>1.9991623077212145E-3</v>
      </c>
      <c r="E76" s="16">
        <f>+LN(Datos!E76/Datos!E77)</f>
        <v>-2.0707805040399055E-2</v>
      </c>
    </row>
    <row r="77" spans="1:5" x14ac:dyDescent="0.25">
      <c r="A77" s="16">
        <f>+(Datos!A77-Datos!A78)/Datos!A78</f>
        <v>1.7482517482517983E-3</v>
      </c>
      <c r="B77" s="16">
        <f>+(Datos!B77-Datos!B78)/Datos!B78</f>
        <v>3.5601432483674424E-4</v>
      </c>
      <c r="C77" s="16">
        <f>+(Datos!C77-Datos!C78)/Datos!C78</f>
        <v>-3.1734554511126862E-3</v>
      </c>
      <c r="D77" s="16">
        <f>+LN(Datos!D77/Datos!D78)</f>
        <v>-4.701344998081277E-3</v>
      </c>
      <c r="E77" s="16">
        <f>+LN(Datos!E77/Datos!E78)</f>
        <v>-3.8478741405643072E-2</v>
      </c>
    </row>
    <row r="78" spans="1:5" x14ac:dyDescent="0.25">
      <c r="A78" s="16">
        <f>+(Datos!A78-Datos!A79)/Datos!A79</f>
        <v>-0.10903426791277267</v>
      </c>
      <c r="B78" s="16">
        <f>+(Datos!B78-Datos!B79)/Datos!B79</f>
        <v>-5.3899729659169743E-4</v>
      </c>
      <c r="C78" s="16">
        <f>+(Datos!C78-Datos!C79)/Datos!C79</f>
        <v>-2.8639522541107575E-3</v>
      </c>
      <c r="D78" s="16">
        <f>+LN(Datos!D78/Datos!D79)</f>
        <v>8.5671450041694829E-5</v>
      </c>
      <c r="E78" s="16">
        <f>+LN(Datos!E78/Datos!E79)</f>
        <v>-1.2701640219015911E-3</v>
      </c>
    </row>
    <row r="79" spans="1:5" x14ac:dyDescent="0.25">
      <c r="A79" s="16">
        <f>+(Datos!A79-Datos!A80)/Datos!A80</f>
        <v>0.13829787234042554</v>
      </c>
      <c r="B79" s="16">
        <f>+(Datos!B79-Datos!B80)/Datos!B80</f>
        <v>-2.2523328484858586E-4</v>
      </c>
      <c r="C79" s="16">
        <f>+(Datos!C79-Datos!C80)/Datos!C80</f>
        <v>-1.140273665679793E-3</v>
      </c>
      <c r="D79" s="16">
        <f>+LN(Datos!D79/Datos!D80)</f>
        <v>2.784829125888628E-4</v>
      </c>
      <c r="E79" s="16">
        <f>+LN(Datos!E79/Datos!E80)</f>
        <v>-5.1066814220608828E-3</v>
      </c>
    </row>
    <row r="80" spans="1:5" x14ac:dyDescent="0.25">
      <c r="A80" s="16">
        <f>+(Datos!A80-Datos!A81)/Datos!A81</f>
        <v>-5.2100840336134428E-2</v>
      </c>
      <c r="B80" s="16">
        <f>+(Datos!B80-Datos!B81)/Datos!B81</f>
        <v>-8.6650191913345987E-4</v>
      </c>
      <c r="C80" s="16">
        <f>+(Datos!C80-Datos!C81)/Datos!C81</f>
        <v>-3.2303090727815648E-3</v>
      </c>
      <c r="D80" s="16">
        <f>+LN(Datos!D80/Datos!D81)</f>
        <v>-1.5627846431243227E-3</v>
      </c>
      <c r="E80" s="16">
        <f>+LN(Datos!E80/Datos!E81)</f>
        <v>-1.4522534917513676E-2</v>
      </c>
    </row>
    <row r="81" spans="1:5" x14ac:dyDescent="0.25">
      <c r="A81" s="16">
        <f>+(Datos!A81-Datos!A82)/Datos!A82</f>
        <v>-1.6528925619834725E-2</v>
      </c>
      <c r="B81" s="16">
        <f>+(Datos!B81-Datos!B82)/Datos!B82</f>
        <v>3.9961636828626087E-5</v>
      </c>
      <c r="C81" s="16">
        <f>+(Datos!C81-Datos!C82)/Datos!C82</f>
        <v>1.1965539246966859E-4</v>
      </c>
      <c r="D81" s="16">
        <f>+LN(Datos!D81/Datos!D82)</f>
        <v>-9.1940266688753396E-4</v>
      </c>
      <c r="E81" s="16">
        <f>+LN(Datos!E81/Datos!E82)</f>
        <v>-8.675051822266586E-3</v>
      </c>
    </row>
    <row r="82" spans="1:5" x14ac:dyDescent="0.25">
      <c r="A82" s="16">
        <f>+(Datos!A82-Datos!A83)/Datos!A83</f>
        <v>-2.7331189710610933E-2</v>
      </c>
      <c r="B82" s="16">
        <f>+(Datos!B82-Datos!B83)/Datos!B83</f>
        <v>-5.2578336463549544E-5</v>
      </c>
      <c r="C82" s="16">
        <f>+(Datos!C82-Datos!C83)/Datos!C83</f>
        <v>-2.3925352898951518E-4</v>
      </c>
      <c r="D82" s="16">
        <f>+LN(Datos!D82/Datos!D83)</f>
        <v>-1.1960957448117772E-3</v>
      </c>
      <c r="E82" s="16">
        <f>+LN(Datos!E82/Datos!E83)</f>
        <v>-4.7393939822233102E-3</v>
      </c>
    </row>
    <row r="83" spans="1:5" x14ac:dyDescent="0.25">
      <c r="A83" s="16">
        <f>+(Datos!A83-Datos!A84)/Datos!A84</f>
        <v>3.2258064516129956E-3</v>
      </c>
      <c r="B83" s="16">
        <f>+(Datos!B83-Datos!B84)/Datos!B84</f>
        <v>9.4730659683269869E-4</v>
      </c>
      <c r="C83" s="16">
        <f>+(Datos!C83-Datos!C84)/Datos!C84</f>
        <v>0</v>
      </c>
      <c r="D83" s="16">
        <f>+LN(Datos!D83/Datos!D84)</f>
        <v>-4.0688131970852033E-3</v>
      </c>
      <c r="E83" s="16">
        <f>+LN(Datos!E83/Datos!E84)</f>
        <v>-2.320580770738442E-2</v>
      </c>
    </row>
    <row r="84" spans="1:5" x14ac:dyDescent="0.25">
      <c r="A84" s="16">
        <f>+(Datos!A84-Datos!A85)/Datos!A85</f>
        <v>8.1300813008130159E-3</v>
      </c>
      <c r="B84" s="16">
        <f>+(Datos!B84-Datos!B85)/Datos!B85</f>
        <v>8.8071755303798167E-4</v>
      </c>
      <c r="C84" s="16">
        <f>+(Datos!C84-Datos!C85)/Datos!C85</f>
        <v>-4.8412698412698641E-3</v>
      </c>
      <c r="D84" s="16">
        <f>+LN(Datos!D84/Datos!D85)</f>
        <v>5.7993425084936611E-3</v>
      </c>
      <c r="E84" s="16">
        <f>+LN(Datos!E84/Datos!E85)</f>
        <v>-9.9989001293198886E-5</v>
      </c>
    </row>
    <row r="85" spans="1:5" x14ac:dyDescent="0.25">
      <c r="A85" s="16">
        <f>+(Datos!A85-Datos!A86)/Datos!A86</f>
        <v>2.6711185308848032E-2</v>
      </c>
      <c r="B85" s="16">
        <f>+(Datos!B85-Datos!B86)/Datos!B86</f>
        <v>-6.8429984545361172E-4</v>
      </c>
      <c r="C85" s="16">
        <f>+(Datos!C85-Datos!C86)/Datos!C86</f>
        <v>-2.7898142102451918E-3</v>
      </c>
      <c r="D85" s="16">
        <f>+LN(Datos!D85/Datos!D86)</f>
        <v>-9.5128352269694787E-3</v>
      </c>
      <c r="E85" s="16">
        <f>+LN(Datos!E85/Datos!E86)</f>
        <v>-2.3767924506047774E-3</v>
      </c>
    </row>
    <row r="86" spans="1:5" x14ac:dyDescent="0.25">
      <c r="A86" s="16">
        <f>+(Datos!A86-Datos!A87)/Datos!A87</f>
        <v>-2.917341977309567E-2</v>
      </c>
      <c r="B86" s="16">
        <f>+(Datos!B86-Datos!B87)/Datos!B87</f>
        <v>-3.0100130293574801E-4</v>
      </c>
      <c r="C86" s="16">
        <f>+(Datos!C86-Datos!C87)/Datos!C87</f>
        <v>-2.1520236920039089E-3</v>
      </c>
      <c r="D86" s="16">
        <f>+LN(Datos!D86/Datos!D87)</f>
        <v>4.7983106924513229E-3</v>
      </c>
      <c r="E86" s="16">
        <f>+LN(Datos!E86/Datos!E87)</f>
        <v>6.564881572406255E-3</v>
      </c>
    </row>
    <row r="87" spans="1:5" x14ac:dyDescent="0.25">
      <c r="A87" s="16">
        <f>+(Datos!A87-Datos!A88)/Datos!A88</f>
        <v>-4.83870967741927E-3</v>
      </c>
      <c r="B87" s="16">
        <f>+(Datos!B87-Datos!B88)/Datos!B88</f>
        <v>-5.9323085726064207E-4</v>
      </c>
      <c r="C87" s="16">
        <f>+(Datos!C87-Datos!C88)/Datos!C88</f>
        <v>-1.2670565302144207E-2</v>
      </c>
      <c r="D87" s="16">
        <f>+LN(Datos!D87/Datos!D88)</f>
        <v>-3.3782021440362554E-3</v>
      </c>
      <c r="E87" s="16">
        <f>+LN(Datos!E87/Datos!E88)</f>
        <v>3.0170045459540731E-2</v>
      </c>
    </row>
    <row r="88" spans="1:5" x14ac:dyDescent="0.25">
      <c r="A88" s="16">
        <f>+(Datos!A88-Datos!A89)/Datos!A89</f>
        <v>-0.15646258503401372</v>
      </c>
      <c r="B88" s="16">
        <f>+(Datos!B88-Datos!B89)/Datos!B89</f>
        <v>-7.7354639491638254E-4</v>
      </c>
      <c r="C88" s="16">
        <f>+(Datos!C88-Datos!C89)/Datos!C89</f>
        <v>6.3756743501716309E-3</v>
      </c>
      <c r="D88" s="16">
        <f>+LN(Datos!D88/Datos!D89)</f>
        <v>-5.5840070642711554E-3</v>
      </c>
      <c r="E88" s="16">
        <f>+LN(Datos!E88/Datos!E89)</f>
        <v>-1.0929520440622682E-2</v>
      </c>
    </row>
    <row r="89" spans="1:5" x14ac:dyDescent="0.25">
      <c r="A89" s="16">
        <f>+(Datos!A89-Datos!A90)/Datos!A90</f>
        <v>0.26943005181347152</v>
      </c>
      <c r="B89" s="16">
        <f>+(Datos!B89-Datos!B90)/Datos!B90</f>
        <v>1.7097652441784082E-3</v>
      </c>
      <c r="C89" s="16">
        <f>+(Datos!C89-Datos!C90)/Datos!C90</f>
        <v>-2.5496195183178635E-4</v>
      </c>
      <c r="D89" s="16">
        <f>+LN(Datos!D89/Datos!D90)</f>
        <v>2.2171787576194409E-3</v>
      </c>
      <c r="E89" s="16">
        <f>+LN(Datos!E89/Datos!E90)</f>
        <v>3.0548147301614381E-3</v>
      </c>
    </row>
    <row r="90" spans="1:5" x14ac:dyDescent="0.25">
      <c r="A90" s="16">
        <f>+(Datos!A90-Datos!A91)/Datos!A91</f>
        <v>7.0240295748613762E-2</v>
      </c>
      <c r="B90" s="16">
        <f>+(Datos!B90-Datos!B91)/Datos!B91</f>
        <v>-8.0159899011149262E-4</v>
      </c>
      <c r="C90" s="16">
        <f>+(Datos!C90-Datos!C91)/Datos!C91</f>
        <v>2.5502697400684891E-4</v>
      </c>
      <c r="D90" s="16">
        <f>+LN(Datos!D90/Datos!D91)</f>
        <v>-1.394228963862083E-3</v>
      </c>
      <c r="E90" s="16">
        <f>+LN(Datos!E90/Datos!E91)</f>
        <v>2.7035141854918218E-2</v>
      </c>
    </row>
    <row r="91" spans="1:5" x14ac:dyDescent="0.25">
      <c r="A91" s="16">
        <f>+(Datos!A91-Datos!A92)/Datos!A92</f>
        <v>-8.1494057724957533E-2</v>
      </c>
      <c r="B91" s="16">
        <f>+(Datos!B91-Datos!B92)/Datos!B92</f>
        <v>-1.3253029789867424E-4</v>
      </c>
      <c r="C91" s="16">
        <f>+(Datos!C91-Datos!C92)/Datos!C92</f>
        <v>1.0408075095243213E-3</v>
      </c>
      <c r="D91" s="16">
        <f>+LN(Datos!D91/Datos!D92)</f>
        <v>6.968714976502184E-4</v>
      </c>
      <c r="E91" s="16">
        <f>+LN(Datos!E91/Datos!E92)</f>
        <v>-2.244566488095948E-2</v>
      </c>
    </row>
    <row r="92" spans="1:5" x14ac:dyDescent="0.25">
      <c r="A92" s="16">
        <f>+(Datos!A92-Datos!A93)/Datos!A93</f>
        <v>-4.9999999999999975E-2</v>
      </c>
      <c r="B92" s="16">
        <f>+(Datos!B92-Datos!B93)/Datos!B93</f>
        <v>-1.5752562941990383E-3</v>
      </c>
      <c r="C92" s="16">
        <f>+(Datos!C92-Datos!C93)/Datos!C93</f>
        <v>-2.6245691005954671E-3</v>
      </c>
      <c r="D92" s="16">
        <f>+LN(Datos!D92/Datos!D93)</f>
        <v>1.9324478920842134E-2</v>
      </c>
      <c r="E92" s="16">
        <f>+LN(Datos!E92/Datos!E93)</f>
        <v>-1.5253017488824194E-3</v>
      </c>
    </row>
    <row r="93" spans="1:5" x14ac:dyDescent="0.25">
      <c r="A93" s="16">
        <f>+(Datos!A93-Datos!A94)/Datos!A94</f>
        <v>3.6789297658862768E-2</v>
      </c>
      <c r="B93" s="16">
        <f>+(Datos!B93-Datos!B94)/Datos!B94</f>
        <v>1.9465979780634677E-3</v>
      </c>
      <c r="C93" s="16">
        <f>+(Datos!C93-Datos!C94)/Datos!C94</f>
        <v>-2.6956283939524013E-3</v>
      </c>
      <c r="D93" s="16">
        <f>+LN(Datos!D93/Datos!D94)</f>
        <v>5.4637274057301212E-3</v>
      </c>
      <c r="E93" s="16">
        <f>+LN(Datos!E93/Datos!E94)</f>
        <v>-2.6824334491427307E-2</v>
      </c>
    </row>
    <row r="94" spans="1:5" x14ac:dyDescent="0.25">
      <c r="A94" s="16">
        <f>+(Datos!A94-Datos!A95)/Datos!A95</f>
        <v>1.0135135135135191E-2</v>
      </c>
      <c r="B94" s="16">
        <f>+(Datos!B94-Datos!B95)/Datos!B95</f>
        <v>0</v>
      </c>
      <c r="C94" s="16">
        <f>+(Datos!C94-Datos!C95)/Datos!C95</f>
        <v>8.6021505376348715E-4</v>
      </c>
      <c r="D94" s="16">
        <f>+LN(Datos!D94/Datos!D95)</f>
        <v>3.3838777653010816E-3</v>
      </c>
      <c r="E94" s="16">
        <f>+LN(Datos!E94/Datos!E95)</f>
        <v>-1.3701026813620674E-2</v>
      </c>
    </row>
    <row r="95" spans="1:5" x14ac:dyDescent="0.25">
      <c r="A95" s="16">
        <f>+(Datos!A95-Datos!A96)/Datos!A96</f>
        <v>1.3698630136986337E-2</v>
      </c>
      <c r="B95" s="16">
        <f>+(Datos!B95-Datos!B96)/Datos!B96</f>
        <v>-1.3911947042135624E-3</v>
      </c>
      <c r="C95" s="16">
        <f>+(Datos!C95-Datos!C96)/Datos!C96</f>
        <v>-2.9239766081870832E-3</v>
      </c>
      <c r="D95" s="16">
        <f>+LN(Datos!D95/Datos!D96)</f>
        <v>4.7480160635741389E-3</v>
      </c>
      <c r="E95" s="16">
        <f>+LN(Datos!E95/Datos!E96)</f>
        <v>2.448644318018809E-2</v>
      </c>
    </row>
    <row r="96" spans="1:5" x14ac:dyDescent="0.25">
      <c r="A96" s="16">
        <f>+(Datos!A96-Datos!A97)/Datos!A97</f>
        <v>-1.0169491525423784E-2</v>
      </c>
      <c r="B96" s="16">
        <f>+(Datos!B96-Datos!B97)/Datos!B97</f>
        <v>1.3031013812884757E-4</v>
      </c>
      <c r="C96" s="16">
        <f>+(Datos!C96-Datos!C97)/Datos!C97</f>
        <v>-9.7370983446935604E-4</v>
      </c>
      <c r="D96" s="16">
        <f>+LN(Datos!D96/Datos!D97)</f>
        <v>-1.0037532482796683E-3</v>
      </c>
      <c r="E96" s="16">
        <f>+LN(Datos!E96/Datos!E97)</f>
        <v>2.2547945228029866E-2</v>
      </c>
    </row>
    <row r="97" spans="1:5" x14ac:dyDescent="0.25">
      <c r="A97" s="16">
        <f>+(Datos!A97-Datos!A98)/Datos!A98</f>
        <v>4.0564373897707291E-2</v>
      </c>
      <c r="B97" s="16">
        <f>+(Datos!B97-Datos!B98)/Datos!B98</f>
        <v>-2.6265304793114626E-4</v>
      </c>
      <c r="C97" s="16">
        <f>+(Datos!C97-Datos!C98)/Datos!C98</f>
        <v>-3.763774639143251E-3</v>
      </c>
      <c r="D97" s="16">
        <f>+LN(Datos!D97/Datos!D98)</f>
        <v>2.4019576575718348E-3</v>
      </c>
      <c r="E97" s="16">
        <f>+LN(Datos!E97/Datos!E98)</f>
        <v>-6.7355626547744071E-3</v>
      </c>
    </row>
    <row r="98" spans="1:5" x14ac:dyDescent="0.25">
      <c r="A98" s="16">
        <f>+(Datos!A98-Datos!A99)/Datos!A99</f>
        <v>-0.11819595645412125</v>
      </c>
      <c r="B98" s="16">
        <f>+(Datos!B98-Datos!B99)/Datos!B99</f>
        <v>9.091969255234561E-3</v>
      </c>
      <c r="C98" s="16">
        <f>+(Datos!C98-Datos!C99)/Datos!C99</f>
        <v>-4.2885291504076032E-3</v>
      </c>
      <c r="D98" s="16">
        <f>+LN(Datos!D98/Datos!D99)</f>
        <v>3.2847224383019723E-3</v>
      </c>
      <c r="E98" s="16">
        <f>+LN(Datos!E98/Datos!E99)</f>
        <v>-9.8967091615294184E-3</v>
      </c>
    </row>
    <row r="99" spans="1:5" x14ac:dyDescent="0.25">
      <c r="A99" s="16">
        <f>+(Datos!A99-Datos!A100)/Datos!A100</f>
        <v>3.7096774193548329E-2</v>
      </c>
      <c r="B99" s="16">
        <f>+(Datos!B99-Datos!B100)/Datos!B100</f>
        <v>8.0149612610205777E-3</v>
      </c>
      <c r="C99" s="16">
        <f>+(Datos!C99-Datos!C100)/Datos!C100</f>
        <v>-9.0924752588963306E-3</v>
      </c>
      <c r="D99" s="16">
        <f>+LN(Datos!D99/Datos!D100)</f>
        <v>-2.6505168688394434E-3</v>
      </c>
      <c r="E99" s="16">
        <f>+LN(Datos!E99/Datos!E100)</f>
        <v>3.1039937728289835E-2</v>
      </c>
    </row>
    <row r="100" spans="1:5" x14ac:dyDescent="0.25">
      <c r="A100" s="16">
        <f>+(Datos!A100-Datos!A101)/Datos!A101</f>
        <v>6.1643835616438339E-2</v>
      </c>
      <c r="B100" s="16">
        <f>+(Datos!B100-Datos!B101)/Datos!B101</f>
        <v>1.1490612789887349E-3</v>
      </c>
      <c r="C100" s="16">
        <f>+(Datos!C100-Datos!C101)/Datos!C101</f>
        <v>1.1690302798006622E-3</v>
      </c>
      <c r="D100" s="16">
        <f>+LN(Datos!D100/Datos!D101)</f>
        <v>-3.5158632057067747E-3</v>
      </c>
      <c r="E100" s="16">
        <f>+LN(Datos!E100/Datos!E101)</f>
        <v>-3.3594421332014618E-3</v>
      </c>
    </row>
    <row r="101" spans="1:5" x14ac:dyDescent="0.25">
      <c r="A101" s="16">
        <f>+(Datos!A101-Datos!A102)/Datos!A102</f>
        <v>-5.5016181229773468E-2</v>
      </c>
      <c r="B101" s="16">
        <f>+(Datos!B101-Datos!B102)/Datos!B102</f>
        <v>3.9484425349086538E-3</v>
      </c>
      <c r="C101" s="16">
        <f>+(Datos!C101-Datos!C102)/Datos!C102</f>
        <v>1.0359513486552859E-3</v>
      </c>
      <c r="D101" s="16">
        <f>+LN(Datos!D101/Datos!D102)</f>
        <v>-8.1631334089379091E-3</v>
      </c>
      <c r="E101" s="16">
        <f>+LN(Datos!E101/Datos!E102)</f>
        <v>-1.8863376809972551E-4</v>
      </c>
    </row>
    <row r="102" spans="1:5" x14ac:dyDescent="0.25">
      <c r="A102" s="16">
        <f>+(Datos!A102-Datos!A103)/Datos!A103</f>
        <v>1.8121911037891215E-2</v>
      </c>
      <c r="B102" s="16">
        <f>+(Datos!B102-Datos!B103)/Datos!B103</f>
        <v>5.3708577259842102E-5</v>
      </c>
      <c r="C102" s="16">
        <f>+(Datos!C102-Datos!C103)/Datos!C103</f>
        <v>1.633327568647697E-3</v>
      </c>
      <c r="D102" s="16">
        <f>+LN(Datos!D102/Datos!D103)</f>
        <v>2.4462857899504469E-3</v>
      </c>
      <c r="E102" s="16">
        <f>+LN(Datos!E102/Datos!E103)</f>
        <v>1.0766952235219436E-2</v>
      </c>
    </row>
    <row r="103" spans="1:5" x14ac:dyDescent="0.25">
      <c r="A103" s="16">
        <f>+(Datos!A103-Datos!A104)/Datos!A104</f>
        <v>-5.1562499999999956E-2</v>
      </c>
      <c r="B103" s="16">
        <f>+(Datos!B103-Datos!B104)/Datos!B104</f>
        <v>4.2610571736784522E-3</v>
      </c>
      <c r="C103" s="16">
        <f>+(Datos!C103-Datos!C104)/Datos!C104</f>
        <v>0</v>
      </c>
      <c r="D103" s="16">
        <f>+LN(Datos!D103/Datos!D104)</f>
        <v>-6.2837891147960183E-4</v>
      </c>
      <c r="E103" s="16">
        <f>+LN(Datos!E103/Datos!E104)</f>
        <v>-6.2509442660910412E-3</v>
      </c>
    </row>
    <row r="104" spans="1:5" x14ac:dyDescent="0.25">
      <c r="A104" s="16">
        <f>+(Datos!A104-Datos!A105)/Datos!A105</f>
        <v>5.785123966942142E-2</v>
      </c>
      <c r="B104" s="16">
        <f>+(Datos!B104-Datos!B105)/Datos!B105</f>
        <v>2.675965846282255E-3</v>
      </c>
      <c r="C104" s="16">
        <f>+(Datos!C104-Datos!C105)/Datos!C105</f>
        <v>-9.0231915220393235E-4</v>
      </c>
      <c r="D104" s="16">
        <f>+LN(Datos!D104/Datos!D105)</f>
        <v>-1.4502637908856096E-3</v>
      </c>
      <c r="E104" s="16">
        <f>+LN(Datos!E104/Datos!E105)</f>
        <v>-4.0069727469581783E-2</v>
      </c>
    </row>
    <row r="105" spans="1:5" x14ac:dyDescent="0.25">
      <c r="A105" s="16">
        <f>+(Datos!A105-Datos!A106)/Datos!A106</f>
        <v>-1.650165016501583E-3</v>
      </c>
      <c r="B105" s="16">
        <f>+(Datos!B105-Datos!B106)/Datos!B106</f>
        <v>6.9229454536840076E-5</v>
      </c>
      <c r="C105" s="16">
        <f>+(Datos!C105-Datos!C106)/Datos!C106</f>
        <v>4.8018746518648918E-4</v>
      </c>
      <c r="D105" s="16">
        <f>+LN(Datos!D105/Datos!D106)</f>
        <v>1.7752380666156231E-3</v>
      </c>
      <c r="E105" s="16">
        <f>+LN(Datos!E105/Datos!E106)</f>
        <v>-7.9371891310244108E-3</v>
      </c>
    </row>
    <row r="106" spans="1:5" x14ac:dyDescent="0.25">
      <c r="A106" s="16">
        <f>+(Datos!A106-Datos!A107)/Datos!A107</f>
        <v>3.0612244897959114E-2</v>
      </c>
      <c r="B106" s="16">
        <f>+(Datos!B106-Datos!B107)/Datos!B107</f>
        <v>8.2494316336471246E-4</v>
      </c>
      <c r="C106" s="16">
        <f>+(Datos!C106-Datos!C107)/Datos!C107</f>
        <v>2.4975984630161619E-4</v>
      </c>
      <c r="D106" s="16">
        <f>+LN(Datos!D106/Datos!D107)</f>
        <v>-5.2731795772173618E-3</v>
      </c>
      <c r="E106" s="16">
        <f>+LN(Datos!E106/Datos!E107)</f>
        <v>-1.9079617671326838E-2</v>
      </c>
    </row>
    <row r="107" spans="1:5" x14ac:dyDescent="0.25">
      <c r="A107" s="16">
        <f>+(Datos!A107-Datos!A108)/Datos!A108</f>
        <v>-8.8372093023255757E-2</v>
      </c>
      <c r="B107" s="16">
        <f>+(Datos!B107-Datos!B108)/Datos!B108</f>
        <v>-8.6533261222278789E-4</v>
      </c>
      <c r="C107" s="16">
        <f>+(Datos!C107-Datos!C108)/Datos!C108</f>
        <v>1.6164415194550425E-3</v>
      </c>
      <c r="D107" s="16">
        <f>+LN(Datos!D107/Datos!D108)</f>
        <v>3.8224447530732365E-3</v>
      </c>
      <c r="E107" s="16">
        <f>+LN(Datos!E107/Datos!E108)</f>
        <v>8.6656824723680781E-4</v>
      </c>
    </row>
    <row r="108" spans="1:5" x14ac:dyDescent="0.25">
      <c r="A108" s="16">
        <f>+(Datos!A108-Datos!A109)/Datos!A109</f>
        <v>-1.9756838905775009E-2</v>
      </c>
      <c r="B108" s="16">
        <f>+(Datos!B108-Datos!B109)/Datos!B109</f>
        <v>-3.1012232363140618E-3</v>
      </c>
      <c r="C108" s="16">
        <f>+(Datos!C108-Datos!C109)/Datos!C109</f>
        <v>-1.8631273649232635E-3</v>
      </c>
      <c r="D108" s="16">
        <f>+LN(Datos!D108/Datos!D109)</f>
        <v>3.2460857900895785E-4</v>
      </c>
      <c r="E108" s="16">
        <f>+LN(Datos!E108/Datos!E109)</f>
        <v>-6.5789064971591826E-3</v>
      </c>
    </row>
    <row r="109" spans="1:5" x14ac:dyDescent="0.25">
      <c r="A109" s="16">
        <f>+(Datos!A109-Datos!A110)/Datos!A110</f>
        <v>0.17710196779964207</v>
      </c>
      <c r="B109" s="16">
        <f>+(Datos!B109-Datos!B110)/Datos!B110</f>
        <v>1.5605732396186239E-2</v>
      </c>
      <c r="C109" s="16">
        <f>+(Datos!C109-Datos!C110)/Datos!C110</f>
        <v>1.8666050879421134E-3</v>
      </c>
      <c r="D109" s="16">
        <f>+LN(Datos!D109/Datos!D110)</f>
        <v>-3.52177705819304E-3</v>
      </c>
      <c r="E109" s="16">
        <f>+LN(Datos!E109/Datos!E110)</f>
        <v>1.0804320516004665E-2</v>
      </c>
    </row>
    <row r="110" spans="1:5" x14ac:dyDescent="0.25">
      <c r="A110" s="16">
        <f>+(Datos!A110-Datos!A111)/Datos!A111</f>
        <v>-6.3651591289782206E-2</v>
      </c>
      <c r="B110" s="16">
        <f>+(Datos!B110-Datos!B111)/Datos!B111</f>
        <v>2.265487968985748E-3</v>
      </c>
      <c r="C110" s="16">
        <f>+(Datos!C110-Datos!C111)/Datos!C111</f>
        <v>1.1559357299733663E-3</v>
      </c>
      <c r="D110" s="16">
        <f>+LN(Datos!D110/Datos!D111)</f>
        <v>-8.0554648585225274E-3</v>
      </c>
      <c r="E110" s="16">
        <f>+LN(Datos!E110/Datos!E111)</f>
        <v>-7.2158351027374057E-3</v>
      </c>
    </row>
    <row r="111" spans="1:5" x14ac:dyDescent="0.25">
      <c r="A111" s="16">
        <f>+(Datos!A111-Datos!A112)/Datos!A112</f>
        <v>-6.426332288401243E-2</v>
      </c>
      <c r="B111" s="16">
        <f>+(Datos!B111-Datos!B112)/Datos!B112</f>
        <v>2.0964498941875662E-3</v>
      </c>
      <c r="C111" s="16">
        <f>+(Datos!C111-Datos!C112)/Datos!C112</f>
        <v>1.5629522431258609E-3</v>
      </c>
      <c r="D111" s="16">
        <f>+LN(Datos!D111/Datos!D112)</f>
        <v>2.4420036555518089E-3</v>
      </c>
      <c r="E111" s="16">
        <f>+LN(Datos!E111/Datos!E112)</f>
        <v>-2.4450621360773583E-2</v>
      </c>
    </row>
    <row r="112" spans="1:5" x14ac:dyDescent="0.25">
      <c r="A112" s="16">
        <f>+(Datos!A112-Datos!A113)/Datos!A113</f>
        <v>2.4077046548956572E-2</v>
      </c>
      <c r="B112" s="16">
        <f>+(Datos!B112-Datos!B113)/Datos!B113</f>
        <v>3.3439058144231343E-3</v>
      </c>
      <c r="C112" s="16">
        <f>+(Datos!C112-Datos!C113)/Datos!C113</f>
        <v>4.2468582900606497E-4</v>
      </c>
      <c r="D112" s="16">
        <f>+LN(Datos!D112/Datos!D113)</f>
        <v>7.2539735833274952E-3</v>
      </c>
      <c r="E112" s="16">
        <f>+LN(Datos!E112/Datos!E113)</f>
        <v>5.6203755525514695E-2</v>
      </c>
    </row>
    <row r="113" spans="1:5" x14ac:dyDescent="0.25">
      <c r="A113" s="16">
        <f>+(Datos!A113-Datos!A114)/Datos!A114</f>
        <v>3.1456953642384086E-2</v>
      </c>
      <c r="B113" s="16">
        <f>+(Datos!B113-Datos!B114)/Datos!B114</f>
        <v>0</v>
      </c>
      <c r="C113" s="16">
        <f>+(Datos!C113-Datos!C114)/Datos!C114</f>
        <v>-1.0220610922554284E-3</v>
      </c>
      <c r="D113" s="16">
        <f>+LN(Datos!D113/Datos!D114)</f>
        <v>1.9029089967445647E-3</v>
      </c>
      <c r="E113" s="16">
        <f>+LN(Datos!E113/Datos!E114)</f>
        <v>-1.1151444947486801E-2</v>
      </c>
    </row>
    <row r="114" spans="1:5" x14ac:dyDescent="0.25">
      <c r="A114" s="16">
        <f>+(Datos!A114-Datos!A115)/Datos!A115</f>
        <v>0.10420475319926881</v>
      </c>
      <c r="B114" s="16">
        <f>+(Datos!B114-Datos!B115)/Datos!B115</f>
        <v>7.5985324229813479E-4</v>
      </c>
      <c r="C114" s="16">
        <f>+(Datos!C114-Datos!C115)/Datos!C115</f>
        <v>-1.1557130749673412E-3</v>
      </c>
      <c r="D114" s="16">
        <f>+LN(Datos!D114/Datos!D115)</f>
        <v>-7.2247637333723034E-3</v>
      </c>
      <c r="E114" s="16">
        <f>+LN(Datos!E114/Datos!E115)</f>
        <v>-2.1995472385733333E-2</v>
      </c>
    </row>
    <row r="115" spans="1:5" x14ac:dyDescent="0.25">
      <c r="A115" s="16">
        <f>+(Datos!A115-Datos!A116)/Datos!A116</f>
        <v>-3.6971830985915576E-2</v>
      </c>
      <c r="B115" s="16">
        <f>+(Datos!B115-Datos!B116)/Datos!B116</f>
        <v>1.0370370370370921E-3</v>
      </c>
      <c r="C115" s="16">
        <f>+(Datos!C115-Datos!C116)/Datos!C116</f>
        <v>5.3962380511872194E-4</v>
      </c>
      <c r="D115" s="16">
        <f>+LN(Datos!D115/Datos!D116)</f>
        <v>-1.5040986717079413E-4</v>
      </c>
      <c r="E115" s="16">
        <f>+LN(Datos!E115/Datos!E116)</f>
        <v>6.6723993527376575E-3</v>
      </c>
    </row>
    <row r="116" spans="1:5" x14ac:dyDescent="0.25">
      <c r="A116" s="16">
        <f>+(Datos!A116-Datos!A117)/Datos!A117</f>
        <v>1.7921146953405034E-2</v>
      </c>
      <c r="B116" s="16">
        <f>+(Datos!B116-Datos!B117)/Datos!B117</f>
        <v>3.7442044730703764E-3</v>
      </c>
      <c r="C116" s="16">
        <f>+(Datos!C116-Datos!C117)/Datos!C117</f>
        <v>-2.3121387283233378E-4</v>
      </c>
      <c r="D116" s="16">
        <f>+LN(Datos!D116/Datos!D117)</f>
        <v>1.9338827052974269E-4</v>
      </c>
      <c r="E116" s="16">
        <f>+LN(Datos!E116/Datos!E117)</f>
        <v>-4.6740814334693175E-2</v>
      </c>
    </row>
    <row r="117" spans="1:5" x14ac:dyDescent="0.25">
      <c r="A117" s="16">
        <f>+(Datos!A117-Datos!A118)/Datos!A118</f>
        <v>-7.9207920792079181E-2</v>
      </c>
      <c r="B117" s="16">
        <f>+(Datos!B117-Datos!B118)/Datos!B118</f>
        <v>1.1821407858570465E-3</v>
      </c>
      <c r="C117" s="16">
        <f>+(Datos!C117-Datos!C118)/Datos!C118</f>
        <v>1.3312496382473734E-3</v>
      </c>
      <c r="D117" s="16">
        <f>+LN(Datos!D117/Datos!D118)</f>
        <v>-1.3743935505399695E-3</v>
      </c>
      <c r="E117" s="16">
        <f>+LN(Datos!E117/Datos!E118)</f>
        <v>9.2777338782368927E-3</v>
      </c>
    </row>
    <row r="118" spans="1:5" x14ac:dyDescent="0.25">
      <c r="A118" s="16">
        <f>+(Datos!A118-Datos!A119)/Datos!A119</f>
        <v>0</v>
      </c>
      <c r="B118" s="16">
        <f>+(Datos!B118-Datos!B119)/Datos!B119</f>
        <v>1.6693338912617867E-3</v>
      </c>
      <c r="C118" s="16">
        <f>+(Datos!C118-Datos!C119)/Datos!C119</f>
        <v>-1.3503607392260624E-4</v>
      </c>
      <c r="D118" s="16">
        <f>+LN(Datos!D118/Datos!D119)</f>
        <v>-4.6460426352109971E-3</v>
      </c>
      <c r="E118" s="16">
        <f>+LN(Datos!E118/Datos!E119)</f>
        <v>-1.1912781516241887E-2</v>
      </c>
    </row>
    <row r="119" spans="1:5" x14ac:dyDescent="0.25">
      <c r="A119" s="16">
        <f>+(Datos!A119-Datos!A120)/Datos!A120</f>
        <v>8.9928057553956789E-2</v>
      </c>
      <c r="B119" s="16">
        <f>+(Datos!B119-Datos!B120)/Datos!B120</f>
        <v>2.3693774694957996E-3</v>
      </c>
      <c r="C119" s="16">
        <f>+(Datos!C119-Datos!C120)/Datos!C120</f>
        <v>1.7004830917873969E-3</v>
      </c>
      <c r="D119" s="16">
        <f>+LN(Datos!D119/Datos!D120)</f>
        <v>-6.3453070407520507E-3</v>
      </c>
      <c r="E119" s="16">
        <f>+LN(Datos!E119/Datos!E120)</f>
        <v>5.2959537268515442E-3</v>
      </c>
    </row>
    <row r="120" spans="1:5" x14ac:dyDescent="0.25">
      <c r="A120" s="16">
        <f>+(Datos!A120-Datos!A121)/Datos!A121</f>
        <v>-6.7114093959731488E-2</v>
      </c>
      <c r="B120" s="16">
        <f>+(Datos!B120-Datos!B121)/Datos!B121</f>
        <v>2.1665735047513455E-3</v>
      </c>
      <c r="C120" s="16">
        <f>+(Datos!C120-Datos!C121)/Datos!C121</f>
        <v>-7.3376071676829323E-4</v>
      </c>
      <c r="D120" s="16">
        <f>+LN(Datos!D120/Datos!D121)</f>
        <v>-3.8767538941320693E-3</v>
      </c>
      <c r="E120" s="16">
        <f>+LN(Datos!E120/Datos!E121)</f>
        <v>2.4568863813657113E-4</v>
      </c>
    </row>
    <row r="121" spans="1:5" x14ac:dyDescent="0.25">
      <c r="A121" s="16">
        <f>+(Datos!A121-Datos!A122)/Datos!A122</f>
        <v>-1.4876033057851321E-2</v>
      </c>
      <c r="B121" s="16">
        <f>+(Datos!B121-Datos!B122)/Datos!B122</f>
        <v>1.6797312430010902E-3</v>
      </c>
      <c r="C121" s="16">
        <f>+(Datos!C121-Datos!C122)/Datos!C122</f>
        <v>-1.1584353400005912E-4</v>
      </c>
      <c r="D121" s="16">
        <f>+LN(Datos!D121/Datos!D122)</f>
        <v>-1.4367211429738437E-3</v>
      </c>
      <c r="E121" s="16">
        <f>+LN(Datos!E121/Datos!E122)</f>
        <v>-4.8647215764759145E-3</v>
      </c>
    </row>
    <row r="122" spans="1:5" x14ac:dyDescent="0.25">
      <c r="A122" s="16">
        <f>+(Datos!A122-Datos!A123)/Datos!A123</f>
        <v>-1.9448946515397077E-2</v>
      </c>
      <c r="B122" s="16">
        <f>+(Datos!B122-Datos!B123)/Datos!B123</f>
        <v>9.7968224219450355E-4</v>
      </c>
      <c r="C122" s="16">
        <f>+(Datos!C122-Datos!C123)/Datos!C123</f>
        <v>-7.1385850166892997E-4</v>
      </c>
      <c r="D122" s="16">
        <f>+LN(Datos!D122/Datos!D123)</f>
        <v>1.690474580579706E-3</v>
      </c>
      <c r="E122" s="16">
        <f>+LN(Datos!E122/Datos!E123)</f>
        <v>-2.4800877317920893E-2</v>
      </c>
    </row>
    <row r="123" spans="1:5" x14ac:dyDescent="0.25">
      <c r="A123" s="16">
        <f>+(Datos!A123-Datos!A124)/Datos!A124</f>
        <v>6.5252854812398783E-3</v>
      </c>
      <c r="B123" s="16">
        <f>+(Datos!B123-Datos!B124)/Datos!B124</f>
        <v>-8.3998225957474058E-4</v>
      </c>
      <c r="C123" s="16">
        <f>+(Datos!C123-Datos!C124)/Datos!C124</f>
        <v>1.4491073498724529E-3</v>
      </c>
      <c r="D123" s="16">
        <f>+LN(Datos!D123/Datos!D124)</f>
        <v>-3.6942085224507537E-3</v>
      </c>
      <c r="E123" s="16">
        <f>+LN(Datos!E123/Datos!E124)</f>
        <v>-3.7910397494003495E-3</v>
      </c>
    </row>
    <row r="124" spans="1:5" x14ac:dyDescent="0.25">
      <c r="A124" s="16">
        <f>+(Datos!A124-Datos!A125)/Datos!A125</f>
        <v>-2.2328548644338201E-2</v>
      </c>
      <c r="B124" s="16">
        <f>+(Datos!B124-Datos!B125)/Datos!B125</f>
        <v>-1.3885778275471162E-4</v>
      </c>
      <c r="C124" s="16">
        <f>+(Datos!C124-Datos!C125)/Datos!C125</f>
        <v>2.3191094619675831E-4</v>
      </c>
      <c r="D124" s="16">
        <f>+LN(Datos!D124/Datos!D125)</f>
        <v>5.3875456470790653E-3</v>
      </c>
      <c r="E124" s="16">
        <f>+LN(Datos!E124/Datos!E125)</f>
        <v>-1.3147570805305826E-2</v>
      </c>
    </row>
    <row r="125" spans="1:5" x14ac:dyDescent="0.25">
      <c r="A125" s="16">
        <f>+(Datos!A125-Datos!A126)/Datos!A126</f>
        <v>6.4516129032258146E-2</v>
      </c>
      <c r="B125" s="16">
        <f>+(Datos!B125-Datos!B126)/Datos!B126</f>
        <v>5.6022408963579261E-4</v>
      </c>
      <c r="C125" s="16">
        <f>+(Datos!C125-Datos!C126)/Datos!C126</f>
        <v>2.512999942007524E-4</v>
      </c>
      <c r="D125" s="16">
        <f>+LN(Datos!D125/Datos!D126)</f>
        <v>2.0994822628711105E-3</v>
      </c>
      <c r="E125" s="16">
        <f>+LN(Datos!E125/Datos!E126)</f>
        <v>-1.3341267956805602E-3</v>
      </c>
    </row>
    <row r="126" spans="1:5" x14ac:dyDescent="0.25">
      <c r="A126" s="16">
        <f>+(Datos!A126-Datos!A127)/Datos!A127</f>
        <v>-4.2276422764227613E-2</v>
      </c>
      <c r="B126" s="16">
        <f>+(Datos!B126-Datos!B127)/Datos!B127</f>
        <v>1.5418694999361452E-3</v>
      </c>
      <c r="C126" s="16">
        <f>+(Datos!C126-Datos!C127)/Datos!C127</f>
        <v>0</v>
      </c>
      <c r="D126" s="16">
        <f>+LN(Datos!D126/Datos!D127)</f>
        <v>-4.0254291645027366E-3</v>
      </c>
      <c r="E126" s="16">
        <f>+LN(Datos!E126/Datos!E127)</f>
        <v>8.9401033400270599E-3</v>
      </c>
    </row>
    <row r="127" spans="1:5" x14ac:dyDescent="0.25">
      <c r="A127" s="16">
        <f>+(Datos!A127-Datos!A128)/Datos!A128</f>
        <v>-2.0700636942675307E-2</v>
      </c>
      <c r="B127" s="16">
        <f>+(Datos!B127-Datos!B128)/Datos!B128</f>
        <v>0</v>
      </c>
      <c r="C127" s="16">
        <f>+(Datos!C127-Datos!C128)/Datos!C128</f>
        <v>2.3202304762269424E-4</v>
      </c>
      <c r="D127" s="16">
        <f>+LN(Datos!D127/Datos!D128)</f>
        <v>3.4311890315638313E-3</v>
      </c>
      <c r="E127" s="16">
        <f>+LN(Datos!E127/Datos!E128)</f>
        <v>-9.0888434509246821E-5</v>
      </c>
    </row>
    <row r="128" spans="1:5" x14ac:dyDescent="0.25">
      <c r="A128" s="16">
        <f>+(Datos!A128-Datos!A129)/Datos!A129</f>
        <v>3.973509933774845E-2</v>
      </c>
      <c r="B128" s="16">
        <f>+(Datos!B128-Datos!B129)/Datos!B129</f>
        <v>4.2211619421834122E-4</v>
      </c>
      <c r="C128" s="16">
        <f>+(Datos!C128-Datos!C129)/Datos!C129</f>
        <v>1.7044023939105923E-3</v>
      </c>
      <c r="D128" s="16">
        <f>+LN(Datos!D128/Datos!D129)</f>
        <v>7.0039161119798108E-4</v>
      </c>
      <c r="E128" s="16">
        <f>+LN(Datos!E128/Datos!E129)</f>
        <v>-7.8874511843422715E-2</v>
      </c>
    </row>
    <row r="129" spans="1:5" x14ac:dyDescent="0.25">
      <c r="A129" s="16">
        <f>+(Datos!A129-Datos!A130)/Datos!A130</f>
        <v>7.473309608540929E-2</v>
      </c>
      <c r="B129" s="16">
        <f>+(Datos!B129-Datos!B130)/Datos!B130</f>
        <v>2.8074115665353448E-4</v>
      </c>
      <c r="C129" s="16">
        <f>+(Datos!C129-Datos!C130)/Datos!C130</f>
        <v>2.3247253918140729E-4</v>
      </c>
      <c r="D129" s="16">
        <f>+LN(Datos!D129/Datos!D130)</f>
        <v>6.5607528816473311E-3</v>
      </c>
      <c r="E129" s="16">
        <f>+LN(Datos!E129/Datos!E130)</f>
        <v>1.0639296507757606E-2</v>
      </c>
    </row>
    <row r="130" spans="1:5" x14ac:dyDescent="0.25">
      <c r="A130" s="16">
        <f>+(Datos!A130-Datos!A131)/Datos!A131</f>
        <v>-0.12324492979719194</v>
      </c>
      <c r="B130" s="16">
        <f>+(Datos!B130-Datos!B131)/Datos!B131</f>
        <v>0</v>
      </c>
      <c r="C130" s="16">
        <f>+(Datos!C130-Datos!C131)/Datos!C131</f>
        <v>1.4550675151326765E-3</v>
      </c>
      <c r="D130" s="16">
        <f>+LN(Datos!D130/Datos!D131)</f>
        <v>3.5753701767450127E-3</v>
      </c>
      <c r="E130" s="16">
        <f>+LN(Datos!E130/Datos!E131)</f>
        <v>3.7932634340507375E-3</v>
      </c>
    </row>
    <row r="131" spans="1:5" x14ac:dyDescent="0.25">
      <c r="A131" s="16">
        <f>+(Datos!A131-Datos!A132)/Datos!A132</f>
        <v>5.2545155993431875E-2</v>
      </c>
      <c r="B131" s="16">
        <f>+(Datos!B131-Datos!B132)/Datos!B132</f>
        <v>-4.2205649271053147E-4</v>
      </c>
      <c r="C131" s="16">
        <f>+(Datos!C131-Datos!C132)/Datos!C132</f>
        <v>1.5739463303732339E-3</v>
      </c>
      <c r="D131" s="16">
        <f>+LN(Datos!D131/Datos!D132)</f>
        <v>-1.8642130172569205E-3</v>
      </c>
      <c r="E131" s="16">
        <f>+LN(Datos!E131/Datos!E132)</f>
        <v>2.421851874285837E-2</v>
      </c>
    </row>
    <row r="132" spans="1:5" x14ac:dyDescent="0.25">
      <c r="A132" s="16">
        <f>+(Datos!A132-Datos!A133)/Datos!A133</f>
        <v>-3.3333333333333298E-2</v>
      </c>
      <c r="B132" s="16">
        <f>+(Datos!B132-Datos!B133)/Datos!B133</f>
        <v>2.8863732562433454E-3</v>
      </c>
      <c r="C132" s="16">
        <f>+(Datos!C132-Datos!C133)/Datos!C133</f>
        <v>4.8602200707656179E-4</v>
      </c>
      <c r="D132" s="16">
        <f>+LN(Datos!D132/Datos!D133)</f>
        <v>-2.1384893312832655E-3</v>
      </c>
      <c r="E132" s="16">
        <f>+LN(Datos!E132/Datos!E133)</f>
        <v>1.1431706213380894E-2</v>
      </c>
    </row>
    <row r="133" spans="1:5" x14ac:dyDescent="0.25">
      <c r="A133" s="16">
        <f>+(Datos!A133-Datos!A134)/Datos!A134</f>
        <v>-1.2539184952977981E-2</v>
      </c>
      <c r="B133" s="16">
        <f>+(Datos!B133-Datos!B134)/Datos!B134</f>
        <v>0</v>
      </c>
      <c r="C133" s="16">
        <f>+(Datos!C133-Datos!C134)/Datos!C134</f>
        <v>-2.3323615160359692E-4</v>
      </c>
      <c r="D133" s="16">
        <f>+LN(Datos!D133/Datos!D134)</f>
        <v>1.6890270731950781E-3</v>
      </c>
      <c r="E133" s="16">
        <f>+LN(Datos!E133/Datos!E134)</f>
        <v>-2.24043279363238E-3</v>
      </c>
    </row>
    <row r="134" spans="1:5" x14ac:dyDescent="0.25">
      <c r="A134" s="16">
        <f>+(Datos!A134-Datos!A135)/Datos!A135</f>
        <v>4.4189852700490903E-2</v>
      </c>
      <c r="B134" s="16">
        <f>+(Datos!B134-Datos!B135)/Datos!B135</f>
        <v>-6.3450920038338437E-4</v>
      </c>
      <c r="C134" s="16">
        <f>+(Datos!C134-Datos!C135)/Datos!C135</f>
        <v>8.5593121425519138E-4</v>
      </c>
      <c r="D134" s="16">
        <f>+LN(Datos!D134/Datos!D135)</f>
        <v>-4.4926033252144359E-4</v>
      </c>
      <c r="E134" s="16">
        <f>+LN(Datos!E134/Datos!E135)</f>
        <v>6.9848121787026568E-3</v>
      </c>
    </row>
    <row r="135" spans="1:5" x14ac:dyDescent="0.25">
      <c r="A135" s="16">
        <f>+(Datos!A135-Datos!A136)/Datos!A136</f>
        <v>9.4982078853046575E-2</v>
      </c>
      <c r="B135" s="16">
        <f>+(Datos!B135-Datos!B136)/Datos!B136</f>
        <v>5.6282474988061915E-4</v>
      </c>
      <c r="C135" s="16">
        <f>+(Datos!C135-Datos!C136)/Datos!C136</f>
        <v>1.3245549105925165E-3</v>
      </c>
      <c r="D135" s="16">
        <f>+LN(Datos!D135/Datos!D136)</f>
        <v>1.369804589000424E-3</v>
      </c>
      <c r="E135" s="16">
        <f>+LN(Datos!E135/Datos!E136)</f>
        <v>-8.2703517980314365E-3</v>
      </c>
    </row>
    <row r="136" spans="1:5" x14ac:dyDescent="0.25">
      <c r="A136" s="16">
        <f>+(Datos!A136-Datos!A137)/Datos!A137</f>
        <v>-6.6889632107023464E-2</v>
      </c>
      <c r="B136" s="16">
        <f>+(Datos!B136-Datos!B137)/Datos!B137</f>
        <v>-1.3956105796281089E-4</v>
      </c>
      <c r="C136" s="16">
        <f>+(Datos!C136-Datos!C137)/Datos!C137</f>
        <v>1.3458425169205488E-3</v>
      </c>
      <c r="D136" s="16">
        <f>+LN(Datos!D136/Datos!D137)</f>
        <v>-3.0153678176280093E-3</v>
      </c>
      <c r="E136" s="16">
        <f>+LN(Datos!E136/Datos!E137)</f>
        <v>-4.8980549632503239E-3</v>
      </c>
    </row>
    <row r="137" spans="1:5" x14ac:dyDescent="0.25">
      <c r="A137" s="16">
        <f>+(Datos!A137-Datos!A138)/Datos!A138</f>
        <v>-3.7037037037036979E-2</v>
      </c>
      <c r="B137" s="16">
        <f>+(Datos!B137-Datos!B138)/Datos!B138</f>
        <v>7.0280084155884643E-4</v>
      </c>
      <c r="C137" s="16">
        <f>+(Datos!C137-Datos!C138)/Datos!C138</f>
        <v>2.0130555446976296E-3</v>
      </c>
      <c r="D137" s="16">
        <f>+LN(Datos!D137/Datos!D138)</f>
        <v>1.7084160888918563E-4</v>
      </c>
      <c r="E137" s="16">
        <f>+LN(Datos!E137/Datos!E138)</f>
        <v>3.8778441484771846E-3</v>
      </c>
    </row>
    <row r="138" spans="1:5" x14ac:dyDescent="0.25">
      <c r="A138" s="16">
        <f>+(Datos!A138-Datos!A139)/Datos!A139</f>
        <v>6.5180102915951929E-2</v>
      </c>
      <c r="B138" s="16">
        <f>+(Datos!B138-Datos!B139)/Datos!B139</f>
        <v>5.6345900723040029E-4</v>
      </c>
      <c r="C138" s="16">
        <f>+(Datos!C138-Datos!C139)/Datos!C139</f>
        <v>2.8812795233148689E-3</v>
      </c>
      <c r="D138" s="16">
        <f>+LN(Datos!D138/Datos!D139)</f>
        <v>1.9239819522596203E-3</v>
      </c>
      <c r="E138" s="16">
        <f>+LN(Datos!E138/Datos!E139)</f>
        <v>2.9579569422689355E-3</v>
      </c>
    </row>
    <row r="139" spans="1:5" x14ac:dyDescent="0.25">
      <c r="A139" s="16">
        <f>+(Datos!A139-Datos!A140)/Datos!A140</f>
        <v>2.1015761821366018E-2</v>
      </c>
      <c r="B139" s="16">
        <f>+(Datos!B139-Datos!B140)/Datos!B140</f>
        <v>3.5397751228212764E-4</v>
      </c>
      <c r="C139" s="16">
        <f>+(Datos!C139-Datos!C140)/Datos!C140</f>
        <v>2.8304668304667967E-3</v>
      </c>
      <c r="D139" s="16">
        <f>+LN(Datos!D139/Datos!D140)</f>
        <v>1.1775916402952636E-3</v>
      </c>
      <c r="E139" s="16">
        <f>+LN(Datos!E139/Datos!E140)</f>
        <v>7.2321250605542823E-4</v>
      </c>
    </row>
    <row r="140" spans="1:5" x14ac:dyDescent="0.25">
      <c r="A140" s="16">
        <f>+(Datos!A140-Datos!A141)/Datos!A141</f>
        <v>-6.2397372742200287E-2</v>
      </c>
      <c r="B140" s="16">
        <f>+(Datos!B140-Datos!B141)/Datos!B141</f>
        <v>3.5184663095568218E-4</v>
      </c>
      <c r="C140" s="16">
        <f>+(Datos!C140-Datos!C141)/Datos!C141</f>
        <v>1.4763779527560161E-3</v>
      </c>
      <c r="D140" s="16">
        <f>+LN(Datos!D140/Datos!D141)</f>
        <v>3.5411181856258977E-3</v>
      </c>
      <c r="E140" s="16">
        <f>+LN(Datos!E140/Datos!E141)</f>
        <v>7.5454678018717419E-3</v>
      </c>
    </row>
    <row r="141" spans="1:5" x14ac:dyDescent="0.25">
      <c r="A141" s="16">
        <f>+(Datos!A141-Datos!A142)/Datos!A142</f>
        <v>4.9999999999999996E-2</v>
      </c>
      <c r="B141" s="16">
        <f>+(Datos!B141-Datos!B142)/Datos!B142</f>
        <v>-6.3337360477478462E-4</v>
      </c>
      <c r="C141" s="16">
        <f>+(Datos!C141-Datos!C142)/Datos!C142</f>
        <v>1.044396713106144E-3</v>
      </c>
      <c r="D141" s="16">
        <f>+LN(Datos!D141/Datos!D142)</f>
        <v>-4.6759125991749665E-3</v>
      </c>
      <c r="E141" s="16">
        <f>+LN(Datos!E141/Datos!E142)</f>
        <v>-4.2661358344737077E-4</v>
      </c>
    </row>
    <row r="142" spans="1:5" x14ac:dyDescent="0.25">
      <c r="A142" s="16">
        <f>+(Datos!A142-Datos!A143)/Datos!A143</f>
        <v>-2.6845637583892572E-2</v>
      </c>
      <c r="B142" s="16">
        <f>+(Datos!B142-Datos!B143)/Datos!B143</f>
        <v>3.0090996439269112E-3</v>
      </c>
      <c r="C142" s="16">
        <f>+(Datos!C142-Datos!C143)/Datos!C143</f>
        <v>-1.1022971084384877E-3</v>
      </c>
      <c r="D142" s="16">
        <f>+LN(Datos!D142/Datos!D143)</f>
        <v>0</v>
      </c>
      <c r="E142" s="16">
        <f>+LN(Datos!E142/Datos!E143)</f>
        <v>-3.3760672691103365E-4</v>
      </c>
    </row>
    <row r="143" spans="1:5" x14ac:dyDescent="0.25">
      <c r="A143" s="16">
        <f>+(Datos!A143-Datos!A144)/Datos!A144</f>
        <v>2.4054982817869389E-2</v>
      </c>
      <c r="B143" s="16">
        <f>+(Datos!B143-Datos!B144)/Datos!B144</f>
        <v>3.5370241806310034E-3</v>
      </c>
      <c r="C143" s="16">
        <f>+(Datos!C143-Datos!C144)/Datos!C144</f>
        <v>1.1035135081876859E-3</v>
      </c>
      <c r="D143" s="16">
        <f>+LN(Datos!D143/Datos!D144)</f>
        <v>-5.7398456974800784E-3</v>
      </c>
      <c r="E143" s="16">
        <f>+LN(Datos!E143/Datos!E144)</f>
        <v>9.9089374517855391E-3</v>
      </c>
    </row>
    <row r="144" spans="1:5" x14ac:dyDescent="0.25">
      <c r="A144" s="16">
        <f>+(Datos!A144-Datos!A145)/Datos!A145</f>
        <v>-5.5194805194805199E-2</v>
      </c>
      <c r="B144" s="16">
        <f>+(Datos!B144-Datos!B145)/Datos!B145</f>
        <v>1.3130753223621894E-3</v>
      </c>
      <c r="C144" s="16">
        <f>+(Datos!C144-Datos!C145)/Datos!C145</f>
        <v>2.0338045967932812E-3</v>
      </c>
      <c r="D144" s="16">
        <f>+LN(Datos!D144/Datos!D145)</f>
        <v>-2.5074919107340035E-3</v>
      </c>
      <c r="E144" s="16">
        <f>+LN(Datos!E144/Datos!E145)</f>
        <v>1.5059082587877221E-2</v>
      </c>
    </row>
    <row r="145" spans="1:5" x14ac:dyDescent="0.25">
      <c r="A145" s="16">
        <f>+(Datos!A145-Datos!A146)/Datos!A146</f>
        <v>4.5840407470288641E-2</v>
      </c>
      <c r="B145" s="16">
        <f>+(Datos!B145-Datos!B146)/Datos!B146</f>
        <v>1.4314115308152795E-4</v>
      </c>
      <c r="C145" s="16">
        <f>+(Datos!C145-Datos!C146)/Datos!C146</f>
        <v>2.7720576587993277E-3</v>
      </c>
      <c r="D145" s="16">
        <f>+LN(Datos!D145/Datos!D146)</f>
        <v>-3.6073122732106837E-4</v>
      </c>
      <c r="E145" s="16">
        <f>+LN(Datos!E145/Datos!E146)</f>
        <v>-1.5364061824743192E-2</v>
      </c>
    </row>
    <row r="146" spans="1:5" x14ac:dyDescent="0.25">
      <c r="A146" s="16">
        <f>+(Datos!A146-Datos!A147)/Datos!A147</f>
        <v>-8.2554517133956479E-2</v>
      </c>
      <c r="B146" s="16">
        <f>+(Datos!B146-Datos!B147)/Datos!B147</f>
        <v>1.4088891817773394E-4</v>
      </c>
      <c r="C146" s="16">
        <f>+(Datos!C146-Datos!C147)/Datos!C147</f>
        <v>2.7200349435145678E-3</v>
      </c>
      <c r="D146" s="16">
        <f>+LN(Datos!D146/Datos!D147)</f>
        <v>-2.8811747999044342E-3</v>
      </c>
      <c r="E146" s="16">
        <f>+LN(Datos!E146/Datos!E147)</f>
        <v>-4.4742803949210774E-3</v>
      </c>
    </row>
    <row r="147" spans="1:5" x14ac:dyDescent="0.25">
      <c r="A147" s="16">
        <f>+(Datos!A147-Datos!A148)/Datos!A148</f>
        <v>-1.5337423312883448E-2</v>
      </c>
      <c r="B147" s="16">
        <f>+(Datos!B147-Datos!B148)/Datos!B148</f>
        <v>6.4122824769599098E-4</v>
      </c>
      <c r="C147" s="16">
        <f>+(Datos!C147-Datos!C148)/Datos!C148</f>
        <v>1.3718239293808822E-3</v>
      </c>
      <c r="D147" s="16">
        <f>+LN(Datos!D147/Datos!D148)</f>
        <v>9.2875647681974222E-3</v>
      </c>
      <c r="E147" s="16">
        <f>+LN(Datos!E147/Datos!E148)</f>
        <v>-1.1363758650315095E-2</v>
      </c>
    </row>
    <row r="148" spans="1:5" x14ac:dyDescent="0.25">
      <c r="A148" s="16">
        <f>+(Datos!A148-Datos!A149)/Datos!A149</f>
        <v>0.1358885017421603</v>
      </c>
      <c r="B148" s="16">
        <f>+(Datos!B148-Datos!B149)/Datos!B149</f>
        <v>9.9466477293420831E-4</v>
      </c>
      <c r="C148" s="16">
        <f>+(Datos!C148-Datos!C149)/Datos!C149</f>
        <v>2.9311479332416361E-3</v>
      </c>
      <c r="D148" s="16">
        <f>+LN(Datos!D148/Datos!D149)</f>
        <v>-9.3904736284155415E-4</v>
      </c>
      <c r="E148" s="16">
        <f>+LN(Datos!E148/Datos!E149)</f>
        <v>1.4841516558701715E-3</v>
      </c>
    </row>
    <row r="149" spans="1:5" x14ac:dyDescent="0.25">
      <c r="A149" s="16">
        <f>+(Datos!A149-Datos!A150)/Datos!A150</f>
        <v>-8.5987261146496838E-2</v>
      </c>
      <c r="B149" s="16">
        <f>+(Datos!B149-Datos!B150)/Datos!B150</f>
        <v>-2.1390958451475946E-4</v>
      </c>
      <c r="C149" s="16">
        <f>+(Datos!C149-Datos!C150)/Datos!C150</f>
        <v>2.6991362763914791E-3</v>
      </c>
      <c r="D149" s="16">
        <f>+LN(Datos!D149/Datos!D150)</f>
        <v>-6.4427869340358988E-3</v>
      </c>
      <c r="E149" s="16">
        <f>+LN(Datos!E149/Datos!E150)</f>
        <v>6.3673991326730454E-4</v>
      </c>
    </row>
    <row r="150" spans="1:5" x14ac:dyDescent="0.25">
      <c r="A150" s="16">
        <f>+(Datos!A150-Datos!A151)/Datos!A151</f>
        <v>3.973509933774845E-2</v>
      </c>
      <c r="B150" s="16">
        <f>+(Datos!B150-Datos!B151)/Datos!B151</f>
        <v>0</v>
      </c>
      <c r="C150" s="16">
        <f>+(Datos!C150-Datos!C151)/Datos!C151</f>
        <v>-1.6168632852266152E-3</v>
      </c>
      <c r="D150" s="16">
        <f>+LN(Datos!D150/Datos!D151)</f>
        <v>-5.0317230897425963E-3</v>
      </c>
      <c r="E150" s="16">
        <f>+LN(Datos!E150/Datos!E151)</f>
        <v>3.5803579607196177E-3</v>
      </c>
    </row>
    <row r="151" spans="1:5" x14ac:dyDescent="0.25">
      <c r="A151" s="16">
        <f>+(Datos!A151-Datos!A152)/Datos!A152</f>
        <v>-7.3619631901840565E-2</v>
      </c>
      <c r="B151" s="16">
        <f>+(Datos!B151-Datos!B152)/Datos!B152</f>
        <v>-2.1158917118482541E-4</v>
      </c>
      <c r="C151" s="16">
        <f>+(Datos!C151-Datos!C152)/Datos!C152</f>
        <v>1.319182107093673E-3</v>
      </c>
      <c r="D151" s="16">
        <f>+LN(Datos!D151/Datos!D152)</f>
        <v>1.0365862460114329E-2</v>
      </c>
      <c r="E151" s="16">
        <f>+LN(Datos!E151/Datos!E152)</f>
        <v>-2.8635392569606666E-2</v>
      </c>
    </row>
    <row r="152" spans="1:5" x14ac:dyDescent="0.25">
      <c r="A152" s="16">
        <f>+(Datos!A152-Datos!A153)/Datos!A153</f>
        <v>3.6565977742448498E-2</v>
      </c>
      <c r="B152" s="16">
        <f>+(Datos!B152-Datos!B153)/Datos!B153</f>
        <v>1.2095671981776849E-3</v>
      </c>
      <c r="C152" s="16">
        <f>+(Datos!C152-Datos!C153)/Datos!C153</f>
        <v>1.6216216216215764E-3</v>
      </c>
      <c r="D152" s="16">
        <f>+LN(Datos!D152/Datos!D153)</f>
        <v>8.7533062562047421E-3</v>
      </c>
      <c r="E152" s="16">
        <f>+LN(Datos!E152/Datos!E153)</f>
        <v>-2.7570062609465176E-3</v>
      </c>
    </row>
    <row r="153" spans="1:5" x14ac:dyDescent="0.25">
      <c r="A153" s="16">
        <f>+(Datos!A153-Datos!A154)/Datos!A154</f>
        <v>5.5369127516778478E-2</v>
      </c>
      <c r="B153" s="16">
        <f>+(Datos!B153-Datos!B154)/Datos!B154</f>
        <v>1.5536629714888355E-3</v>
      </c>
      <c r="C153" s="16">
        <f>+(Datos!C153-Datos!C154)/Datos!C154</f>
        <v>2.4029796948212028E-4</v>
      </c>
      <c r="D153" s="16">
        <f>+LN(Datos!D153/Datos!D154)</f>
        <v>-6.1289408381786639E-3</v>
      </c>
      <c r="E153" s="16">
        <f>+LN(Datos!E153/Datos!E154)</f>
        <v>8.1030860012432857E-3</v>
      </c>
    </row>
    <row r="154" spans="1:5" x14ac:dyDescent="0.25">
      <c r="A154" s="16">
        <f>+(Datos!A154-Datos!A155)/Datos!A155</f>
        <v>1.7064846416382267E-2</v>
      </c>
      <c r="B154" s="16">
        <f>+(Datos!B154-Datos!B155)/Datos!B155</f>
        <v>0</v>
      </c>
      <c r="C154" s="16">
        <f>+(Datos!C154-Datos!C155)/Datos!C155</f>
        <v>4.6270218073549739E-3</v>
      </c>
      <c r="D154" s="16">
        <f>+LN(Datos!D154/Datos!D155)</f>
        <v>5.1287531843315429E-4</v>
      </c>
      <c r="E154" s="16">
        <f>+LN(Datos!E154/Datos!E155)</f>
        <v>2.8612593779864363E-2</v>
      </c>
    </row>
    <row r="155" spans="1:5" x14ac:dyDescent="0.25">
      <c r="A155" s="16">
        <f>+(Datos!A155-Datos!A156)/Datos!A156</f>
        <v>-3.6184210526315909E-2</v>
      </c>
      <c r="B155" s="16">
        <f>+(Datos!B155-Datos!B156)/Datos!B156</f>
        <v>0</v>
      </c>
      <c r="C155" s="16">
        <f>+(Datos!C155-Datos!C156)/Datos!C156</f>
        <v>2.0562028786841285E-3</v>
      </c>
      <c r="D155" s="16">
        <f>+LN(Datos!D155/Datos!D156)</f>
        <v>4.8425207122696785E-3</v>
      </c>
      <c r="E155" s="16">
        <f>+LN(Datos!E155/Datos!E156)</f>
        <v>-4.0795659918075088E-3</v>
      </c>
    </row>
    <row r="156" spans="1:5" x14ac:dyDescent="0.25">
      <c r="A156" s="16">
        <f>+(Datos!A156-Datos!A157)/Datos!A157</f>
        <v>9.9667774086379286E-3</v>
      </c>
      <c r="B156" s="16">
        <f>+(Datos!B156-Datos!B157)/Datos!B157</f>
        <v>-1.2774451097807669E-4</v>
      </c>
      <c r="C156" s="16">
        <f>+(Datos!C156-Datos!C157)/Datos!C157</f>
        <v>-9.4656919017995628E-4</v>
      </c>
      <c r="D156" s="16">
        <f>+LN(Datos!D156/Datos!D157)</f>
        <v>-4.5432219243332524E-3</v>
      </c>
      <c r="E156" s="16">
        <f>+LN(Datos!E156/Datos!E157)</f>
        <v>-3.0709447311907268E-3</v>
      </c>
    </row>
    <row r="157" spans="1:5" x14ac:dyDescent="0.25">
      <c r="A157" s="16">
        <f>+(Datos!A157-Datos!A158)/Datos!A158</f>
        <v>8.2733812949640287E-2</v>
      </c>
      <c r="B157" s="16">
        <f>+(Datos!B157-Datos!B158)/Datos!B158</f>
        <v>-7.1349113720908699E-4</v>
      </c>
      <c r="C157" s="16">
        <f>+(Datos!C157-Datos!C158)/Datos!C158</f>
        <v>8.8693583825520314E-4</v>
      </c>
      <c r="D157" s="16">
        <f>+LN(Datos!D157/Datos!D158)</f>
        <v>1.1124661524259066E-3</v>
      </c>
      <c r="E157" s="16">
        <f>+LN(Datos!E157/Datos!E158)</f>
        <v>1.7197420616322488E-2</v>
      </c>
    </row>
    <row r="158" spans="1:5" x14ac:dyDescent="0.25">
      <c r="A158" s="16">
        <f>+(Datos!A158-Datos!A159)/Datos!A159</f>
        <v>-5.1194539249146687E-2</v>
      </c>
      <c r="B158" s="16">
        <f>+(Datos!B158-Datos!B159)/Datos!B159</f>
        <v>0</v>
      </c>
      <c r="C158" s="16">
        <f>+(Datos!C158-Datos!C159)/Datos!C159</f>
        <v>2.9719784885366808E-3</v>
      </c>
      <c r="D158" s="16">
        <f>+LN(Datos!D158/Datos!D159)</f>
        <v>-2.5226625315892997E-3</v>
      </c>
      <c r="E158" s="16">
        <f>+LN(Datos!E158/Datos!E159)</f>
        <v>1.685632368784518E-2</v>
      </c>
    </row>
    <row r="159" spans="1:5" x14ac:dyDescent="0.25">
      <c r="A159" s="16">
        <f>+(Datos!A159-Datos!A160)/Datos!A160</f>
        <v>-3.1404958677686043E-2</v>
      </c>
      <c r="B159" s="16">
        <f>+(Datos!B159-Datos!B160)/Datos!B160</f>
        <v>-9.9516083119842143E-4</v>
      </c>
      <c r="C159" s="16">
        <f>+(Datos!C159-Datos!C160)/Datos!C160</f>
        <v>5.4886973491624531E-3</v>
      </c>
      <c r="D159" s="16">
        <f>+LN(Datos!D159/Datos!D160)</f>
        <v>1.1380840038861691E-2</v>
      </c>
      <c r="E159" s="16">
        <f>+LN(Datos!E159/Datos!E160)</f>
        <v>7.8425998909040038E-3</v>
      </c>
    </row>
    <row r="160" spans="1:5" x14ac:dyDescent="0.25">
      <c r="A160" s="16">
        <f>+(Datos!A160-Datos!A161)/Datos!A161</f>
        <v>-1.650165016501583E-3</v>
      </c>
      <c r="B160" s="16">
        <f>+(Datos!B160-Datos!B161)/Datos!B161</f>
        <v>-5.6899004267419058E-4</v>
      </c>
      <c r="C160" s="16">
        <f>+(Datos!C160-Datos!C161)/Datos!C161</f>
        <v>2.6088374368172821E-3</v>
      </c>
      <c r="D160" s="16">
        <f>+LN(Datos!D160/Datos!D161)</f>
        <v>-4.319094718415025E-5</v>
      </c>
      <c r="E160" s="16">
        <f>+LN(Datos!E160/Datos!E161)</f>
        <v>1.5590536972369883E-2</v>
      </c>
    </row>
    <row r="161" spans="1:5" x14ac:dyDescent="0.25">
      <c r="A161" s="16">
        <f>+(Datos!A161-Datos!A162)/Datos!A162</f>
        <v>-3.6565977742448276E-2</v>
      </c>
      <c r="B161" s="16">
        <f>+(Datos!B161-Datos!B162)/Datos!B162</f>
        <v>1.4112944529294315E-4</v>
      </c>
      <c r="C161" s="16">
        <f>+(Datos!C161-Datos!C162)/Datos!C162</f>
        <v>2.4722636536378259E-3</v>
      </c>
      <c r="D161" s="16">
        <f>+LN(Datos!D161/Datos!D162)</f>
        <v>3.071202344825265E-3</v>
      </c>
      <c r="E161" s="16">
        <f>+LN(Datos!E161/Datos!E162)</f>
        <v>1.1118671585529205E-2</v>
      </c>
    </row>
    <row r="162" spans="1:5" x14ac:dyDescent="0.25">
      <c r="A162" s="16">
        <f>+(Datos!A162-Datos!A163)/Datos!A163</f>
        <v>3.2840722495894821E-2</v>
      </c>
      <c r="B162" s="16">
        <f>+(Datos!B162-Datos!B163)/Datos!B163</f>
        <v>-4.9598321847611141E-4</v>
      </c>
      <c r="C162" s="16">
        <f>+(Datos!C162-Datos!C163)/Datos!C163</f>
        <v>3.7736622982424499E-3</v>
      </c>
      <c r="D162" s="16">
        <f>+LN(Datos!D162/Datos!D163)</f>
        <v>3.3849056989735697E-3</v>
      </c>
      <c r="E162" s="16">
        <f>+LN(Datos!E162/Datos!E163)</f>
        <v>7.026006004782452E-4</v>
      </c>
    </row>
    <row r="163" spans="1:5" x14ac:dyDescent="0.25">
      <c r="A163" s="16">
        <f>+(Datos!A163-Datos!A164)/Datos!A164</f>
        <v>4.2808219178082231E-2</v>
      </c>
      <c r="B163" s="16">
        <f>+(Datos!B163-Datos!B164)/Datos!B164</f>
        <v>2.4929408491052253E-3</v>
      </c>
      <c r="C163" s="16">
        <f>+(Datos!C163-Datos!C164)/Datos!C164</f>
        <v>1.2114989733058841E-3</v>
      </c>
      <c r="D163" s="16">
        <f>+LN(Datos!D163/Datos!D164)</f>
        <v>1.0868029528261736E-4</v>
      </c>
      <c r="E163" s="16">
        <f>+LN(Datos!E163/Datos!E164)</f>
        <v>-9.528382893990342E-3</v>
      </c>
    </row>
    <row r="164" spans="1:5" x14ac:dyDescent="0.25">
      <c r="A164" s="16">
        <f>+(Datos!A164-Datos!A165)/Datos!A165</f>
        <v>-6.8027210884354502E-3</v>
      </c>
      <c r="B164" s="16">
        <f>+(Datos!B164-Datos!B165)/Datos!B165</f>
        <v>-1.4139110604328105E-4</v>
      </c>
      <c r="C164" s="16">
        <f>+(Datos!C164-Datos!C165)/Datos!C165</f>
        <v>9.6602470556796972E-4</v>
      </c>
      <c r="D164" s="16">
        <f>+LN(Datos!D164/Datos!D165)</f>
        <v>-5.0519941363270839E-3</v>
      </c>
      <c r="E164" s="16">
        <f>+LN(Datos!E164/Datos!E165)</f>
        <v>-6.7508272959108532E-3</v>
      </c>
    </row>
    <row r="165" spans="1:5" x14ac:dyDescent="0.25">
      <c r="A165" s="16">
        <f>+(Datos!A165-Datos!A166)/Datos!A166</f>
        <v>-6.9620253164556972E-2</v>
      </c>
      <c r="B165" s="16">
        <f>+(Datos!B165-Datos!B166)/Datos!B166</f>
        <v>-7.1328789256466872E-4</v>
      </c>
      <c r="C165" s="16">
        <f>+(Datos!C165-Datos!C166)/Datos!C166</f>
        <v>1.4408332132639116E-3</v>
      </c>
      <c r="D165" s="16">
        <f>+LN(Datos!D165/Datos!D166)</f>
        <v>-6.295430748096055E-3</v>
      </c>
      <c r="E165" s="16">
        <f>+LN(Datos!E165/Datos!E166)</f>
        <v>-1.4343348502165018E-2</v>
      </c>
    </row>
    <row r="166" spans="1:5" x14ac:dyDescent="0.25">
      <c r="A166" s="16">
        <f>+(Datos!A166-Datos!A167)/Datos!A167</f>
        <v>-6.0921248142644761E-2</v>
      </c>
      <c r="B166" s="16">
        <f>+(Datos!B166-Datos!B167)/Datos!B167</f>
        <v>0</v>
      </c>
      <c r="C166" s="16">
        <f>+(Datos!C166-Datos!C167)/Datos!C167</f>
        <v>0</v>
      </c>
      <c r="D166" s="16">
        <f>+LN(Datos!D166/Datos!D167)</f>
        <v>-5.0165178305982766E-3</v>
      </c>
      <c r="E166" s="16">
        <f>+LN(Datos!E166/Datos!E167)</f>
        <v>3.7653704645094852E-3</v>
      </c>
    </row>
    <row r="167" spans="1:5" x14ac:dyDescent="0.25">
      <c r="A167" s="16">
        <f>+(Datos!A167-Datos!A168)/Datos!A168</f>
        <v>5.9842519685039335E-2</v>
      </c>
      <c r="B167" s="16">
        <f>+(Datos!B167-Datos!B168)/Datos!B168</f>
        <v>0</v>
      </c>
      <c r="C167" s="16">
        <f>+(Datos!C167-Datos!C168)/Datos!C168</f>
        <v>3.1384856806590685E-3</v>
      </c>
      <c r="D167" s="16">
        <f>+LN(Datos!D167/Datos!D168)</f>
        <v>-2.9933718418933685E-4</v>
      </c>
      <c r="E167" s="16">
        <f>+LN(Datos!E167/Datos!E168)</f>
        <v>-4.5388369217364425E-3</v>
      </c>
    </row>
    <row r="168" spans="1:5" x14ac:dyDescent="0.25">
      <c r="A168" s="16">
        <f>+(Datos!A168-Datos!A169)/Datos!A169</f>
        <v>0.11013986013986014</v>
      </c>
      <c r="B168" s="16">
        <f>+(Datos!B168-Datos!B169)/Datos!B169</f>
        <v>-4.2596810933948602E-4</v>
      </c>
      <c r="C168" s="16">
        <f>+(Datos!C168-Datos!C169)/Datos!C169</f>
        <v>6.6117068534482634E-4</v>
      </c>
      <c r="D168" s="16">
        <f>+LN(Datos!D168/Datos!D169)</f>
        <v>-6.4460329852344955E-3</v>
      </c>
      <c r="E168" s="16">
        <f>+LN(Datos!E168/Datos!E169)</f>
        <v>9.2655758443869682E-3</v>
      </c>
    </row>
    <row r="169" spans="1:5" x14ac:dyDescent="0.25">
      <c r="A169" s="16">
        <f>+(Datos!A169-Datos!A170)/Datos!A170</f>
        <v>-9.7791798107255481E-2</v>
      </c>
      <c r="B169" s="16">
        <f>+(Datos!B169-Datos!B170)/Datos!B170</f>
        <v>2.8481913984616629E-4</v>
      </c>
      <c r="C169" s="16">
        <f>+(Datos!C169-Datos!C170)/Datos!C170</f>
        <v>1.6531999752007856E-4</v>
      </c>
      <c r="D169" s="16">
        <f>+LN(Datos!D169/Datos!D170)</f>
        <v>1.8177281283667654E-3</v>
      </c>
      <c r="E169" s="16">
        <f>+LN(Datos!E169/Datos!E170)</f>
        <v>-5.7248352293780402E-3</v>
      </c>
    </row>
    <row r="170" spans="1:5" x14ac:dyDescent="0.25">
      <c r="A170" s="16">
        <f>+(Datos!A170-Datos!A171)/Datos!A171</f>
        <v>-2.9096477794793248E-2</v>
      </c>
      <c r="B170" s="16">
        <f>+(Datos!B170-Datos!B171)/Datos!B171</f>
        <v>0</v>
      </c>
      <c r="C170" s="16">
        <f>+(Datos!C170-Datos!C171)/Datos!C171</f>
        <v>8.6868394382511255E-4</v>
      </c>
      <c r="D170" s="16">
        <f>+LN(Datos!D170/Datos!D171)</f>
        <v>-8.2224757570854706E-3</v>
      </c>
      <c r="E170" s="16">
        <f>+LN(Datos!E170/Datos!E171)</f>
        <v>1.5227114264508837E-2</v>
      </c>
    </row>
    <row r="171" spans="1:5" x14ac:dyDescent="0.25">
      <c r="A171" s="16">
        <f>+(Datos!A171-Datos!A172)/Datos!A172</f>
        <v>4.3130990415335364E-2</v>
      </c>
      <c r="B171" s="16">
        <f>+(Datos!B171-Datos!B172)/Datos!B172</f>
        <v>5.6996295240818891E-4</v>
      </c>
      <c r="C171" s="16">
        <f>+(Datos!C171-Datos!C172)/Datos!C172</f>
        <v>9.9376824496400428E-4</v>
      </c>
      <c r="D171" s="16">
        <f>+LN(Datos!D171/Datos!D172)</f>
        <v>-1.9819104507598564E-3</v>
      </c>
      <c r="E171" s="16">
        <f>+LN(Datos!E171/Datos!E172)</f>
        <v>-6.1336118691002681E-3</v>
      </c>
    </row>
    <row r="172" spans="1:5" x14ac:dyDescent="0.25">
      <c r="A172" s="16">
        <f>+(Datos!A172-Datos!A173)/Datos!A173</f>
        <v>-7.9411764705882376E-2</v>
      </c>
      <c r="B172" s="16">
        <f>+(Datos!B172-Datos!B173)/Datos!B173</f>
        <v>2.8506271379700397E-4</v>
      </c>
      <c r="C172" s="16">
        <f>+(Datos!C172-Datos!C173)/Datos!C173</f>
        <v>8.7030398474896651E-4</v>
      </c>
      <c r="D172" s="16">
        <f>+LN(Datos!D172/Datos!D173)</f>
        <v>4.8563259226916235E-3</v>
      </c>
      <c r="E172" s="16">
        <f>+LN(Datos!E172/Datos!E173)</f>
        <v>3.6419706875685104E-3</v>
      </c>
    </row>
    <row r="173" spans="1:5" x14ac:dyDescent="0.25">
      <c r="A173" s="16">
        <f>+(Datos!A173-Datos!A174)/Datos!A174</f>
        <v>9.6774193548387177E-2</v>
      </c>
      <c r="B173" s="16">
        <f>+(Datos!B173-Datos!B174)/Datos!B174</f>
        <v>0</v>
      </c>
      <c r="C173" s="16">
        <f>+(Datos!C173-Datos!C174)/Datos!C174</f>
        <v>5.3905002798909976E-4</v>
      </c>
      <c r="D173" s="16">
        <f>+LN(Datos!D173/Datos!D174)</f>
        <v>-2.1163573336705201E-4</v>
      </c>
      <c r="E173" s="16">
        <f>+LN(Datos!E173/Datos!E174)</f>
        <v>-3.7165391227846427E-3</v>
      </c>
    </row>
    <row r="174" spans="1:5" x14ac:dyDescent="0.25">
      <c r="A174" s="16">
        <f>+(Datos!A174-Datos!A175)/Datos!A175</f>
        <v>3.1613976705490827E-2</v>
      </c>
      <c r="B174" s="16">
        <f>+(Datos!B174-Datos!B175)/Datos!B175</f>
        <v>2.851439977188166E-4</v>
      </c>
      <c r="C174" s="16">
        <f>+(Datos!C174-Datos!C175)/Datos!C175</f>
        <v>-2.0728395829453105E-4</v>
      </c>
      <c r="D174" s="16">
        <f>+LN(Datos!D174/Datos!D175)</f>
        <v>-3.3852403843942931E-4</v>
      </c>
      <c r="E174" s="16">
        <f>+LN(Datos!E174/Datos!E175)</f>
        <v>5.5518831094001605E-3</v>
      </c>
    </row>
    <row r="175" spans="1:5" x14ac:dyDescent="0.25">
      <c r="A175" s="16">
        <f>+(Datos!A175-Datos!A176)/Datos!A176</f>
        <v>-3.2206119162640927E-2</v>
      </c>
      <c r="B175" s="16">
        <f>+(Datos!B175-Datos!B176)/Datos!B176</f>
        <v>0</v>
      </c>
      <c r="C175" s="16">
        <f>+(Datos!C175-Datos!C176)/Datos!C176</f>
        <v>4.3548587781510895E-4</v>
      </c>
      <c r="D175" s="16">
        <f>+LN(Datos!D175/Datos!D176)</f>
        <v>-2.2187248269705025E-3</v>
      </c>
      <c r="E175" s="16">
        <f>+LN(Datos!E175/Datos!E176)</f>
        <v>4.0948252115257568E-3</v>
      </c>
    </row>
    <row r="176" spans="1:5" x14ac:dyDescent="0.25">
      <c r="A176" s="16">
        <f>+(Datos!A176-Datos!A177)/Datos!A177</f>
        <v>-4.314329738058547E-2</v>
      </c>
      <c r="B176" s="16">
        <f>+(Datos!B176-Datos!B177)/Datos!B177</f>
        <v>0</v>
      </c>
      <c r="C176" s="16">
        <f>+(Datos!C176-Datos!C177)/Datos!C177</f>
        <v>4.7718832340924472E-4</v>
      </c>
      <c r="D176" s="16">
        <f>+LN(Datos!D176/Datos!D177)</f>
        <v>5.863877847971862E-3</v>
      </c>
      <c r="E176" s="16">
        <f>+LN(Datos!E176/Datos!E177)</f>
        <v>8.52500744551319E-3</v>
      </c>
    </row>
    <row r="177" spans="1:5" x14ac:dyDescent="0.25">
      <c r="A177" s="16">
        <f>+(Datos!A177-Datos!A178)/Datos!A178</f>
        <v>7.0957095709570928E-2</v>
      </c>
      <c r="B177" s="16">
        <f>+(Datos!B177-Datos!B178)/Datos!B178</f>
        <v>-1.4369192451385942E-4</v>
      </c>
      <c r="C177" s="16">
        <f>+(Datos!C177-Datos!C178)/Datos!C178</f>
        <v>2.4958921774579767E-3</v>
      </c>
      <c r="D177" s="16">
        <f>+LN(Datos!D177/Datos!D178)</f>
        <v>1.7212256823313766E-3</v>
      </c>
      <c r="E177" s="16">
        <f>+LN(Datos!E177/Datos!E178)</f>
        <v>-2.630350221714798E-2</v>
      </c>
    </row>
    <row r="178" spans="1:5" x14ac:dyDescent="0.25">
      <c r="A178" s="16">
        <f>+(Datos!A178-Datos!A179)/Datos!A179</f>
        <v>8.9928057553956789E-2</v>
      </c>
      <c r="B178" s="16">
        <f>+(Datos!B178-Datos!B179)/Datos!B179</f>
        <v>-2.8502176426188766E-4</v>
      </c>
      <c r="C178" s="16">
        <f>+(Datos!C178-Datos!C179)/Datos!C179</f>
        <v>2.1677957269409689E-3</v>
      </c>
      <c r="D178" s="16">
        <f>+LN(Datos!D178/Datos!D179)</f>
        <v>-6.4869217553457596E-3</v>
      </c>
      <c r="E178" s="16">
        <f>+LN(Datos!E178/Datos!E179)</f>
        <v>1.8098521882544787E-2</v>
      </c>
    </row>
    <row r="179" spans="1:5" x14ac:dyDescent="0.25">
      <c r="A179" s="16">
        <f>+(Datos!A179-Datos!A180)/Datos!A180</f>
        <v>-2.6269702276707552E-2</v>
      </c>
      <c r="B179" s="16">
        <f>+(Datos!B179-Datos!B180)/Datos!B180</f>
        <v>4.9960761411125295E-4</v>
      </c>
      <c r="C179" s="16">
        <f>+(Datos!C179-Datos!C180)/Datos!C180</f>
        <v>0</v>
      </c>
      <c r="D179" s="16">
        <f>+LN(Datos!D179/Datos!D180)</f>
        <v>7.6098678287163184E-4</v>
      </c>
      <c r="E179" s="16">
        <f>+LN(Datos!E179/Datos!E180)</f>
        <v>-3.5709625031110832E-3</v>
      </c>
    </row>
    <row r="180" spans="1:5" x14ac:dyDescent="0.25">
      <c r="A180" s="16">
        <f>+(Datos!A180-Datos!A181)/Datos!A181</f>
        <v>-1.551724137931031E-2</v>
      </c>
      <c r="B180" s="16">
        <f>+(Datos!B180-Datos!B181)/Datos!B181</f>
        <v>2.1448944666285649E-4</v>
      </c>
      <c r="C180" s="16">
        <f>+(Datos!C180-Datos!C181)/Datos!C181</f>
        <v>8.1358477970636491E-4</v>
      </c>
      <c r="D180" s="16">
        <f>+LN(Datos!D180/Datos!D181)</f>
        <v>-4.515156628441451E-3</v>
      </c>
      <c r="E180" s="16">
        <f>+LN(Datos!E180/Datos!E181)</f>
        <v>5.7951543234752781E-3</v>
      </c>
    </row>
    <row r="181" spans="1:5" x14ac:dyDescent="0.25">
      <c r="A181" s="16">
        <f>+(Datos!A181-Datos!A182)/Datos!A182</f>
        <v>-1.5280135823429507E-2</v>
      </c>
      <c r="B181" s="16">
        <f>+(Datos!B181-Datos!B182)/Datos!B182</f>
        <v>-7.1369449771179958E-4</v>
      </c>
      <c r="C181" s="16">
        <f>+(Datos!C181-Datos!C182)/Datos!C182</f>
        <v>0</v>
      </c>
      <c r="D181" s="16">
        <f>+LN(Datos!D181/Datos!D182)</f>
        <v>1.0109733585009868E-3</v>
      </c>
      <c r="E181" s="16">
        <f>+LN(Datos!E181/Datos!E182)</f>
        <v>-8.1749701209276136E-3</v>
      </c>
    </row>
    <row r="182" spans="1:5" x14ac:dyDescent="0.25">
      <c r="A182" s="16">
        <f>+(Datos!A182-Datos!A183)/Datos!A183</f>
        <v>-1.996672212978369E-2</v>
      </c>
      <c r="B182" s="16">
        <f>+(Datos!B182-Datos!B183)/Datos!B183</f>
        <v>2.143823166517972E-4</v>
      </c>
      <c r="C182" s="16">
        <f>+(Datos!C182-Datos!C183)/Datos!C183</f>
        <v>4.1724037217738164E-5</v>
      </c>
      <c r="D182" s="16">
        <f>+LN(Datos!D182/Datos!D183)</f>
        <v>-4.9398387276774151E-3</v>
      </c>
      <c r="E182" s="16">
        <f>+LN(Datos!E182/Datos!E183)</f>
        <v>-1.4511723554825147E-2</v>
      </c>
    </row>
    <row r="183" spans="1:5" x14ac:dyDescent="0.25">
      <c r="A183" s="16">
        <f>+(Datos!A183-Datos!A184)/Datos!A184</f>
        <v>2.9109589041095892E-2</v>
      </c>
      <c r="B183" s="16">
        <f>+(Datos!B183-Datos!B184)/Datos!B184</f>
        <v>-1.2800918386173027E-3</v>
      </c>
      <c r="C183" s="16">
        <f>+(Datos!C183-Datos!C184)/Datos!C184</f>
        <v>2.4468285337851808E-3</v>
      </c>
      <c r="D183" s="16">
        <f>+LN(Datos!D183/Datos!D184)</f>
        <v>-5.3536453102477457E-3</v>
      </c>
      <c r="E183" s="16">
        <f>+LN(Datos!E183/Datos!E184)</f>
        <v>-5.9012283643727318E-4</v>
      </c>
    </row>
    <row r="184" spans="1:5" x14ac:dyDescent="0.25">
      <c r="A184" s="16">
        <f>+(Datos!A184-Datos!A185)/Datos!A185</f>
        <v>2.6362038664323274E-2</v>
      </c>
      <c r="B184" s="16">
        <f>+(Datos!B184-Datos!B185)/Datos!B185</f>
        <v>7.0615034168540705E-5</v>
      </c>
      <c r="C184" s="16">
        <f>+(Datos!C184-Datos!C185)/Datos!C185</f>
        <v>8.3659255850857746E-5</v>
      </c>
      <c r="D184" s="16">
        <f>+LN(Datos!D184/Datos!D185)</f>
        <v>-5.449604767564703E-3</v>
      </c>
      <c r="E184" s="16">
        <f>+LN(Datos!E184/Datos!E185)</f>
        <v>4.4714695444096385E-3</v>
      </c>
    </row>
    <row r="185" spans="1:5" x14ac:dyDescent="0.25">
      <c r="A185" s="16">
        <f>+(Datos!A185-Datos!A186)/Datos!A186</f>
        <v>8.8652482269503622E-3</v>
      </c>
      <c r="B185" s="16">
        <f>+(Datos!B185-Datos!B186)/Datos!B186</f>
        <v>-1.4348738108200301E-4</v>
      </c>
      <c r="C185" s="16">
        <f>+(Datos!C185-Datos!C186)/Datos!C186</f>
        <v>1.4642513492030417E-4</v>
      </c>
      <c r="D185" s="16">
        <f>+LN(Datos!D185/Datos!D186)</f>
        <v>2.4895232691536152E-4</v>
      </c>
      <c r="E185" s="16">
        <f>+LN(Datos!E185/Datos!E186)</f>
        <v>-1.8367320321091087E-2</v>
      </c>
    </row>
    <row r="186" spans="1:5" x14ac:dyDescent="0.25">
      <c r="A186" s="16">
        <f>+(Datos!A186-Datos!A187)/Datos!A187</f>
        <v>-0.11459968602825746</v>
      </c>
      <c r="B186" s="16">
        <f>+(Datos!B186-Datos!B187)/Datos!B187</f>
        <v>1.4350797266516512E-4</v>
      </c>
      <c r="C186" s="16">
        <f>+(Datos!C186-Datos!C187)/Datos!C187</f>
        <v>4.1853262461807189E-4</v>
      </c>
      <c r="D186" s="16">
        <f>+LN(Datos!D186/Datos!D187)</f>
        <v>2.9298417857821831E-3</v>
      </c>
      <c r="E186" s="16">
        <f>+LN(Datos!E186/Datos!E187)</f>
        <v>-5.821642056531616E-2</v>
      </c>
    </row>
    <row r="187" spans="1:5" x14ac:dyDescent="0.25">
      <c r="A187" s="16">
        <f>+(Datos!A187-Datos!A188)/Datos!A188</f>
        <v>4.5977011494252935E-2</v>
      </c>
      <c r="B187" s="16">
        <f>+(Datos!B187-Datos!B188)/Datos!B188</f>
        <v>-5.6915196357421169E-4</v>
      </c>
      <c r="C187" s="16">
        <f>+(Datos!C187-Datos!C188)/Datos!C188</f>
        <v>2.0927069163984515E-5</v>
      </c>
      <c r="D187" s="16">
        <f>+LN(Datos!D187/Datos!D188)</f>
        <v>1.8329138038546096E-3</v>
      </c>
      <c r="E187" s="16">
        <f>+LN(Datos!E187/Datos!E188)</f>
        <v>4.4181300862220739E-3</v>
      </c>
    </row>
    <row r="188" spans="1:5" x14ac:dyDescent="0.25">
      <c r="A188" s="16">
        <f>+(Datos!A188-Datos!A189)/Datos!A189</f>
        <v>4.9999999999999996E-2</v>
      </c>
      <c r="B188" s="16">
        <f>+(Datos!B188-Datos!B189)/Datos!B189</f>
        <v>-1.4208581983518058E-3</v>
      </c>
      <c r="C188" s="16">
        <f>+(Datos!C188-Datos!C189)/Datos!C189</f>
        <v>4.1855890170186056E-5</v>
      </c>
      <c r="D188" s="16">
        <f>+LN(Datos!D188/Datos!D189)</f>
        <v>-1.45827283040149E-3</v>
      </c>
      <c r="E188" s="16">
        <f>+LN(Datos!E188/Datos!E189)</f>
        <v>-1.2345730121679973E-2</v>
      </c>
    </row>
    <row r="189" spans="1:5" x14ac:dyDescent="0.25">
      <c r="A189" s="16">
        <f>+(Datos!A189-Datos!A190)/Datos!A190</f>
        <v>-4.91803278688525E-2</v>
      </c>
      <c r="B189" s="16">
        <f>+(Datos!B189-Datos!B190)/Datos!B190</f>
        <v>-2.840909090910355E-4</v>
      </c>
      <c r="C189" s="16">
        <f>+(Datos!C189-Datos!C190)/Datos!C190</f>
        <v>1.0465067604332666E-4</v>
      </c>
      <c r="D189" s="16">
        <f>+LN(Datos!D189/Datos!D190)</f>
        <v>-4.8179853546852546E-3</v>
      </c>
      <c r="E189" s="16">
        <f>+LN(Datos!E189/Datos!E190)</f>
        <v>1.3052376939720372E-2</v>
      </c>
    </row>
    <row r="190" spans="1:5" x14ac:dyDescent="0.25">
      <c r="A190" s="16">
        <f>+(Datos!A190-Datos!A191)/Datos!A191</f>
        <v>-3.4810126582278486E-2</v>
      </c>
      <c r="B190" s="16">
        <f>+(Datos!B190-Datos!B191)/Datos!B191</f>
        <v>0</v>
      </c>
      <c r="C190" s="16">
        <f>+(Datos!C190-Datos!C191)/Datos!C191</f>
        <v>-1.2556504269209488E-4</v>
      </c>
      <c r="D190" s="16">
        <f>+LN(Datos!D190/Datos!D191)</f>
        <v>1.8870473317750514E-3</v>
      </c>
      <c r="E190" s="16">
        <f>+LN(Datos!E190/Datos!E191)</f>
        <v>-1.684016374738645E-2</v>
      </c>
    </row>
    <row r="191" spans="1:5" x14ac:dyDescent="0.25">
      <c r="A191" s="16">
        <f>+(Datos!A191-Datos!A192)/Datos!A192</f>
        <v>4.6357615894039798E-2</v>
      </c>
      <c r="B191" s="16">
        <f>+(Datos!B191-Datos!B192)/Datos!B192</f>
        <v>-8.5154697700813781E-4</v>
      </c>
      <c r="C191" s="16">
        <f>+(Datos!C191-Datos!C192)/Datos!C192</f>
        <v>2.9307096504082317E-4</v>
      </c>
      <c r="D191" s="16">
        <f>+LN(Datos!D191/Datos!D192)</f>
        <v>2.5562970494571145E-3</v>
      </c>
      <c r="E191" s="16">
        <f>+LN(Datos!E191/Datos!E192)</f>
        <v>4.6901372362180942E-3</v>
      </c>
    </row>
    <row r="192" spans="1:5" x14ac:dyDescent="0.25">
      <c r="A192" s="16">
        <f>+(Datos!A192-Datos!A193)/Datos!A193</f>
        <v>-8.7613293051359606E-2</v>
      </c>
      <c r="B192" s="16">
        <f>+(Datos!B192-Datos!B193)/Datos!B193</f>
        <v>-3.67647058823536E-3</v>
      </c>
      <c r="C192" s="16">
        <f>+(Datos!C192-Datos!C193)/Datos!C193</f>
        <v>4.1869033662599674E-5</v>
      </c>
      <c r="D192" s="16">
        <f>+LN(Datos!D192/Datos!D193)</f>
        <v>-3.448422545612187E-3</v>
      </c>
      <c r="E192" s="16">
        <f>+LN(Datos!E192/Datos!E193)</f>
        <v>-5.7576354101633665E-3</v>
      </c>
    </row>
    <row r="193" spans="1:5" x14ac:dyDescent="0.25">
      <c r="A193" s="16">
        <f>+(Datos!A193-Datos!A194)/Datos!A194</f>
        <v>3.4375000000000114E-2</v>
      </c>
      <c r="B193" s="16">
        <f>+(Datos!B193-Datos!B194)/Datos!B194</f>
        <v>5.6593095642341114E-4</v>
      </c>
      <c r="C193" s="16">
        <f>+(Datos!C193-Datos!C194)/Datos!C194</f>
        <v>5.655516222954313E-4</v>
      </c>
      <c r="D193" s="16">
        <f>+LN(Datos!D193/Datos!D194)</f>
        <v>-6.5317828704494684E-3</v>
      </c>
      <c r="E193" s="16">
        <f>+LN(Datos!E193/Datos!E194)</f>
        <v>-1.7842180611967028E-2</v>
      </c>
    </row>
    <row r="194" spans="1:5" x14ac:dyDescent="0.25">
      <c r="A194" s="16">
        <f>+(Datos!A194-Datos!A195)/Datos!A195</f>
        <v>5.9602649006622502E-2</v>
      </c>
      <c r="B194" s="16">
        <f>+(Datos!B194-Datos!B195)/Datos!B195</f>
        <v>-1.8370265928240597E-3</v>
      </c>
      <c r="C194" s="16">
        <f>+(Datos!C194-Datos!C195)/Datos!C195</f>
        <v>5.449020224247772E-4</v>
      </c>
      <c r="D194" s="16">
        <f>+LN(Datos!D194/Datos!D195)</f>
        <v>2.8059190251373801E-3</v>
      </c>
      <c r="E194" s="16">
        <f>+LN(Datos!E194/Datos!E195)</f>
        <v>-1.5127212745610075E-3</v>
      </c>
    </row>
    <row r="195" spans="1:5" x14ac:dyDescent="0.25">
      <c r="A195" s="16">
        <f>+(Datos!A195-Datos!A196)/Datos!A196</f>
        <v>3.4246575342465786E-2</v>
      </c>
      <c r="B195" s="16">
        <f>+(Datos!B195-Datos!B196)/Datos!B196</f>
        <v>-4.2236024844728254E-4</v>
      </c>
      <c r="C195" s="16">
        <f>+(Datos!C195-Datos!C196)/Datos!C196</f>
        <v>3.9835625628979754E-4</v>
      </c>
      <c r="D195" s="16">
        <f>+LN(Datos!D195/Datos!D196)</f>
        <v>-1.1356950124740081E-3</v>
      </c>
      <c r="E195" s="16">
        <f>+LN(Datos!E195/Datos!E196)</f>
        <v>1.3243011986629236E-2</v>
      </c>
    </row>
    <row r="196" spans="1:5" x14ac:dyDescent="0.25">
      <c r="A196" s="16">
        <f>+(Datos!A196-Datos!A197)/Datos!A197</f>
        <v>-0.11915535444947206</v>
      </c>
      <c r="B196" s="16">
        <f>+(Datos!B196-Datos!B197)/Datos!B197</f>
        <v>-1.5515134020990713E-3</v>
      </c>
      <c r="C196" s="16">
        <f>+(Datos!C196-Datos!C197)/Datos!C197</f>
        <v>5.6640584027353724E-4</v>
      </c>
      <c r="D196" s="16">
        <f>+LN(Datos!D196/Datos!D197)</f>
        <v>8.393222824377591E-3</v>
      </c>
      <c r="E196" s="16">
        <f>+LN(Datos!E196/Datos!E197)</f>
        <v>-2.3554766775093376E-2</v>
      </c>
    </row>
    <row r="197" spans="1:5" x14ac:dyDescent="0.25">
      <c r="A197" s="16">
        <f>+(Datos!A197-Datos!A198)/Datos!A198</f>
        <v>6.4205457463884369E-2</v>
      </c>
      <c r="B197" s="16">
        <f>+(Datos!B197-Datos!B198)/Datos!B198</f>
        <v>9.8871331828450466E-4</v>
      </c>
      <c r="C197" s="16">
        <f>+(Datos!C197-Datos!C198)/Datos!C198</f>
        <v>8.3919018147571601E-5</v>
      </c>
      <c r="D197" s="16">
        <f>+LN(Datos!D197/Datos!D198)</f>
        <v>-3.3035215632624612E-3</v>
      </c>
      <c r="E197" s="16">
        <f>+LN(Datos!E197/Datos!E198)</f>
        <v>-2.5531920463200904E-2</v>
      </c>
    </row>
    <row r="198" spans="1:5" x14ac:dyDescent="0.25">
      <c r="A198" s="16"/>
    </row>
    <row r="199" spans="1:5" x14ac:dyDescent="0.25">
      <c r="A199" s="16"/>
    </row>
    <row r="200" spans="1:5" x14ac:dyDescent="0.25">
      <c r="A200" s="16"/>
    </row>
    <row r="201" spans="1:5" x14ac:dyDescent="0.25">
      <c r="A201" s="16"/>
    </row>
    <row r="202" spans="1:5" x14ac:dyDescent="0.25">
      <c r="A202" s="16"/>
    </row>
    <row r="203" spans="1:5" x14ac:dyDescent="0.25">
      <c r="A203" s="16"/>
    </row>
    <row r="204" spans="1:5" x14ac:dyDescent="0.25">
      <c r="A204" s="16"/>
    </row>
    <row r="205" spans="1:5" x14ac:dyDescent="0.25">
      <c r="A205" s="16"/>
    </row>
    <row r="206" spans="1:5" x14ac:dyDescent="0.25">
      <c r="A206" s="16"/>
    </row>
    <row r="207" spans="1:5" x14ac:dyDescent="0.25">
      <c r="A207" s="16"/>
    </row>
    <row r="208" spans="1:5" x14ac:dyDescent="0.25">
      <c r="A208" s="16"/>
    </row>
    <row r="209" spans="1:1" x14ac:dyDescent="0.25">
      <c r="A209" s="16"/>
    </row>
    <row r="210" spans="1:1" x14ac:dyDescent="0.25">
      <c r="A210" s="16"/>
    </row>
    <row r="211" spans="1:1" x14ac:dyDescent="0.25">
      <c r="A211" s="16"/>
    </row>
    <row r="212" spans="1:1" x14ac:dyDescent="0.25">
      <c r="A212" s="16"/>
    </row>
    <row r="213" spans="1:1" x14ac:dyDescent="0.25">
      <c r="A213" s="16"/>
    </row>
    <row r="214" spans="1:1" x14ac:dyDescent="0.25">
      <c r="A214" s="16"/>
    </row>
    <row r="215" spans="1:1" x14ac:dyDescent="0.25">
      <c r="A215" s="16"/>
    </row>
    <row r="216" spans="1:1" x14ac:dyDescent="0.25">
      <c r="A216" s="16"/>
    </row>
    <row r="217" spans="1:1" x14ac:dyDescent="0.25">
      <c r="A217" s="16"/>
    </row>
    <row r="218" spans="1:1" x14ac:dyDescent="0.25">
      <c r="A218" s="16"/>
    </row>
    <row r="219" spans="1:1" x14ac:dyDescent="0.25">
      <c r="A219" s="16"/>
    </row>
    <row r="220" spans="1:1" x14ac:dyDescent="0.25">
      <c r="A220" s="16"/>
    </row>
    <row r="221" spans="1:1" x14ac:dyDescent="0.25">
      <c r="A221" s="16"/>
    </row>
    <row r="222" spans="1:1" x14ac:dyDescent="0.25">
      <c r="A222" s="16"/>
    </row>
    <row r="223" spans="1:1" x14ac:dyDescent="0.25">
      <c r="A223" s="16"/>
    </row>
    <row r="224" spans="1:1" x14ac:dyDescent="0.25">
      <c r="A224" s="16"/>
    </row>
    <row r="225" spans="1:1" x14ac:dyDescent="0.25">
      <c r="A225" s="16"/>
    </row>
    <row r="226" spans="1:1" x14ac:dyDescent="0.25">
      <c r="A226" s="16"/>
    </row>
    <row r="227" spans="1:1" x14ac:dyDescent="0.25">
      <c r="A227" s="16"/>
    </row>
    <row r="228" spans="1:1" x14ac:dyDescent="0.25">
      <c r="A228" s="16"/>
    </row>
    <row r="229" spans="1:1" x14ac:dyDescent="0.25">
      <c r="A229" s="16"/>
    </row>
    <row r="230" spans="1:1" x14ac:dyDescent="0.25">
      <c r="A230" s="16"/>
    </row>
    <row r="231" spans="1:1" x14ac:dyDescent="0.25">
      <c r="A231" s="16"/>
    </row>
    <row r="232" spans="1:1" x14ac:dyDescent="0.25">
      <c r="A232" s="16"/>
    </row>
    <row r="233" spans="1:1" x14ac:dyDescent="0.25">
      <c r="A233" s="16"/>
    </row>
    <row r="234" spans="1:1" x14ac:dyDescent="0.25">
      <c r="A234" s="16"/>
    </row>
    <row r="235" spans="1:1" x14ac:dyDescent="0.25">
      <c r="A235" s="16"/>
    </row>
    <row r="236" spans="1:1" x14ac:dyDescent="0.25">
      <c r="A236" s="16"/>
    </row>
    <row r="237" spans="1:1" x14ac:dyDescent="0.25">
      <c r="A237" s="16"/>
    </row>
    <row r="238" spans="1:1" x14ac:dyDescent="0.25">
      <c r="A238" s="16"/>
    </row>
    <row r="239" spans="1:1" x14ac:dyDescent="0.25">
      <c r="A239" s="16"/>
    </row>
    <row r="240" spans="1:1" x14ac:dyDescent="0.25">
      <c r="A240" s="16"/>
    </row>
    <row r="241" spans="1:1" x14ac:dyDescent="0.25">
      <c r="A241" s="16"/>
    </row>
    <row r="242" spans="1:1" x14ac:dyDescent="0.25">
      <c r="A242" s="16"/>
    </row>
    <row r="243" spans="1:1" x14ac:dyDescent="0.25">
      <c r="A243" s="16"/>
    </row>
    <row r="244" spans="1:1" x14ac:dyDescent="0.25">
      <c r="A244" s="16"/>
    </row>
    <row r="245" spans="1:1" x14ac:dyDescent="0.25">
      <c r="A245" s="16"/>
    </row>
    <row r="246" spans="1:1" x14ac:dyDescent="0.25">
      <c r="A246" s="16"/>
    </row>
    <row r="247" spans="1:1" x14ac:dyDescent="0.25">
      <c r="A247" s="16"/>
    </row>
    <row r="248" spans="1:1" x14ac:dyDescent="0.25">
      <c r="A248" s="16"/>
    </row>
    <row r="249" spans="1:1" x14ac:dyDescent="0.25">
      <c r="A249" s="16"/>
    </row>
    <row r="250" spans="1:1" x14ac:dyDescent="0.25">
      <c r="A250" s="16"/>
    </row>
    <row r="251" spans="1:1" x14ac:dyDescent="0.25">
      <c r="A251" s="16"/>
    </row>
    <row r="252" spans="1:1" x14ac:dyDescent="0.25">
      <c r="A252" s="16"/>
    </row>
    <row r="253" spans="1:1" x14ac:dyDescent="0.25">
      <c r="A253" s="16"/>
    </row>
    <row r="254" spans="1:1" x14ac:dyDescent="0.25">
      <c r="A254" s="16"/>
    </row>
    <row r="255" spans="1:1" x14ac:dyDescent="0.25">
      <c r="A255" s="16"/>
    </row>
    <row r="256" spans="1:1" x14ac:dyDescent="0.25">
      <c r="A256" s="16"/>
    </row>
    <row r="257" spans="1:1" x14ac:dyDescent="0.25">
      <c r="A257" s="16"/>
    </row>
    <row r="258" spans="1:1" x14ac:dyDescent="0.25">
      <c r="A258" s="16"/>
    </row>
    <row r="259" spans="1:1" x14ac:dyDescent="0.25">
      <c r="A259" s="16"/>
    </row>
    <row r="260" spans="1:1" x14ac:dyDescent="0.25">
      <c r="A260" s="16"/>
    </row>
    <row r="261" spans="1:1" x14ac:dyDescent="0.25">
      <c r="A261" s="16"/>
    </row>
    <row r="262" spans="1:1" x14ac:dyDescent="0.25">
      <c r="A262" s="16"/>
    </row>
    <row r="263" spans="1:1" x14ac:dyDescent="0.25">
      <c r="A263" s="16"/>
    </row>
    <row r="264" spans="1:1" x14ac:dyDescent="0.25">
      <c r="A264" s="16"/>
    </row>
    <row r="265" spans="1:1" x14ac:dyDescent="0.25">
      <c r="A265" s="16"/>
    </row>
    <row r="266" spans="1:1" x14ac:dyDescent="0.25">
      <c r="A266" s="16"/>
    </row>
    <row r="267" spans="1:1" x14ac:dyDescent="0.25">
      <c r="A267" s="16"/>
    </row>
    <row r="268" spans="1:1" x14ac:dyDescent="0.25">
      <c r="A268" s="16"/>
    </row>
    <row r="269" spans="1:1" x14ac:dyDescent="0.25">
      <c r="A269" s="16"/>
    </row>
    <row r="270" spans="1:1" x14ac:dyDescent="0.25">
      <c r="A270" s="16"/>
    </row>
    <row r="271" spans="1:1" x14ac:dyDescent="0.25">
      <c r="A271" s="16"/>
    </row>
    <row r="272" spans="1:1" x14ac:dyDescent="0.25">
      <c r="A272" s="16"/>
    </row>
    <row r="273" spans="1:1" x14ac:dyDescent="0.25">
      <c r="A273" s="16"/>
    </row>
    <row r="274" spans="1:1" x14ac:dyDescent="0.25">
      <c r="A274" s="16"/>
    </row>
    <row r="275" spans="1:1" x14ac:dyDescent="0.25">
      <c r="A275" s="16"/>
    </row>
    <row r="276" spans="1:1" x14ac:dyDescent="0.25">
      <c r="A276" s="16"/>
    </row>
    <row r="277" spans="1:1" x14ac:dyDescent="0.25">
      <c r="A277" s="16"/>
    </row>
    <row r="278" spans="1:1" x14ac:dyDescent="0.25">
      <c r="A278" s="16"/>
    </row>
    <row r="279" spans="1:1" x14ac:dyDescent="0.25">
      <c r="A279" s="16"/>
    </row>
    <row r="280" spans="1:1" x14ac:dyDescent="0.25">
      <c r="A280" s="16"/>
    </row>
    <row r="281" spans="1:1" x14ac:dyDescent="0.25">
      <c r="A281" s="16"/>
    </row>
    <row r="282" spans="1:1" x14ac:dyDescent="0.25">
      <c r="A282" s="16"/>
    </row>
    <row r="283" spans="1:1" x14ac:dyDescent="0.25">
      <c r="A283" s="16"/>
    </row>
    <row r="284" spans="1:1" x14ac:dyDescent="0.25">
      <c r="A284" s="16"/>
    </row>
    <row r="285" spans="1:1" x14ac:dyDescent="0.25">
      <c r="A285" s="16"/>
    </row>
    <row r="286" spans="1:1" x14ac:dyDescent="0.25">
      <c r="A286" s="16"/>
    </row>
    <row r="287" spans="1:1" x14ac:dyDescent="0.25">
      <c r="A287" s="16"/>
    </row>
    <row r="288" spans="1:1" x14ac:dyDescent="0.25">
      <c r="A288" s="16"/>
    </row>
    <row r="289" spans="1:1" x14ac:dyDescent="0.25">
      <c r="A289" s="16"/>
    </row>
    <row r="290" spans="1:1" x14ac:dyDescent="0.25">
      <c r="A290" s="16"/>
    </row>
    <row r="291" spans="1:1" x14ac:dyDescent="0.25">
      <c r="A291" s="16"/>
    </row>
    <row r="292" spans="1:1" x14ac:dyDescent="0.25">
      <c r="A292" s="16"/>
    </row>
    <row r="293" spans="1:1" x14ac:dyDescent="0.25">
      <c r="A293" s="16"/>
    </row>
    <row r="294" spans="1:1" x14ac:dyDescent="0.25">
      <c r="A294" s="16"/>
    </row>
    <row r="295" spans="1:1" x14ac:dyDescent="0.25">
      <c r="A295" s="16"/>
    </row>
    <row r="296" spans="1:1" x14ac:dyDescent="0.25">
      <c r="A296" s="16"/>
    </row>
    <row r="297" spans="1:1" x14ac:dyDescent="0.25">
      <c r="A297" s="16"/>
    </row>
    <row r="298" spans="1:1" x14ac:dyDescent="0.25">
      <c r="A298" s="16"/>
    </row>
    <row r="299" spans="1:1" x14ac:dyDescent="0.25">
      <c r="A299" s="16"/>
    </row>
    <row r="300" spans="1:1" x14ac:dyDescent="0.25">
      <c r="A300" s="16"/>
    </row>
    <row r="301" spans="1:1" x14ac:dyDescent="0.25">
      <c r="A301" s="16"/>
    </row>
    <row r="302" spans="1:1" x14ac:dyDescent="0.25">
      <c r="A302" s="16"/>
    </row>
    <row r="303" spans="1:1" x14ac:dyDescent="0.25">
      <c r="A303" s="16"/>
    </row>
    <row r="304" spans="1:1" x14ac:dyDescent="0.25">
      <c r="A304" s="16"/>
    </row>
    <row r="305" spans="1:1" x14ac:dyDescent="0.25">
      <c r="A305" s="16"/>
    </row>
    <row r="306" spans="1:1" x14ac:dyDescent="0.25">
      <c r="A306" s="16"/>
    </row>
    <row r="307" spans="1:1" x14ac:dyDescent="0.25">
      <c r="A307" s="16"/>
    </row>
    <row r="308" spans="1:1" x14ac:dyDescent="0.25">
      <c r="A308" s="16"/>
    </row>
    <row r="309" spans="1:1" x14ac:dyDescent="0.25">
      <c r="A309" s="16"/>
    </row>
    <row r="310" spans="1:1" x14ac:dyDescent="0.25">
      <c r="A310" s="16"/>
    </row>
    <row r="311" spans="1:1" x14ac:dyDescent="0.25">
      <c r="A311" s="16"/>
    </row>
    <row r="312" spans="1:1" x14ac:dyDescent="0.25">
      <c r="A312" s="16"/>
    </row>
    <row r="313" spans="1:1" x14ac:dyDescent="0.25">
      <c r="A313" s="16"/>
    </row>
    <row r="314" spans="1:1" x14ac:dyDescent="0.25">
      <c r="A314" s="16"/>
    </row>
    <row r="315" spans="1:1" x14ac:dyDescent="0.25">
      <c r="A315" s="16"/>
    </row>
    <row r="316" spans="1:1" x14ac:dyDescent="0.25">
      <c r="A316" s="16"/>
    </row>
    <row r="317" spans="1:1" x14ac:dyDescent="0.25">
      <c r="A317" s="16"/>
    </row>
    <row r="318" spans="1:1" x14ac:dyDescent="0.25">
      <c r="A318" s="16"/>
    </row>
    <row r="319" spans="1:1" x14ac:dyDescent="0.25">
      <c r="A319" s="16"/>
    </row>
    <row r="320" spans="1:1" x14ac:dyDescent="0.25">
      <c r="A320" s="16"/>
    </row>
    <row r="321" spans="1:1" x14ac:dyDescent="0.25">
      <c r="A321" s="16"/>
    </row>
    <row r="322" spans="1:1" x14ac:dyDescent="0.25">
      <c r="A322" s="16"/>
    </row>
    <row r="323" spans="1:1" x14ac:dyDescent="0.25">
      <c r="A323" s="16"/>
    </row>
    <row r="324" spans="1:1" x14ac:dyDescent="0.25">
      <c r="A324" s="16"/>
    </row>
    <row r="325" spans="1:1" x14ac:dyDescent="0.25">
      <c r="A325" s="16"/>
    </row>
    <row r="326" spans="1:1" x14ac:dyDescent="0.25">
      <c r="A326" s="16"/>
    </row>
    <row r="327" spans="1:1" x14ac:dyDescent="0.25">
      <c r="A327" s="16"/>
    </row>
    <row r="328" spans="1:1" x14ac:dyDescent="0.25">
      <c r="A328" s="16"/>
    </row>
    <row r="329" spans="1:1" x14ac:dyDescent="0.25">
      <c r="A329" s="16"/>
    </row>
    <row r="330" spans="1:1" x14ac:dyDescent="0.25">
      <c r="A330" s="16"/>
    </row>
    <row r="331" spans="1:1" x14ac:dyDescent="0.25">
      <c r="A331" s="16"/>
    </row>
    <row r="332" spans="1:1" x14ac:dyDescent="0.25">
      <c r="A332" s="16"/>
    </row>
    <row r="333" spans="1:1" x14ac:dyDescent="0.25">
      <c r="A333" s="16"/>
    </row>
    <row r="334" spans="1:1" x14ac:dyDescent="0.25">
      <c r="A334" s="16"/>
    </row>
    <row r="335" spans="1:1" x14ac:dyDescent="0.25">
      <c r="A335" s="16"/>
    </row>
    <row r="336" spans="1:1" x14ac:dyDescent="0.25">
      <c r="A336" s="16"/>
    </row>
    <row r="337" spans="1:1" x14ac:dyDescent="0.25">
      <c r="A337" s="16"/>
    </row>
    <row r="338" spans="1:1" x14ac:dyDescent="0.25">
      <c r="A338" s="16"/>
    </row>
    <row r="339" spans="1:1" x14ac:dyDescent="0.25">
      <c r="A339" s="16"/>
    </row>
    <row r="340" spans="1:1" x14ac:dyDescent="0.25">
      <c r="A340" s="16"/>
    </row>
    <row r="341" spans="1:1" x14ac:dyDescent="0.25">
      <c r="A341" s="16"/>
    </row>
    <row r="342" spans="1:1" x14ac:dyDescent="0.25">
      <c r="A342" s="16"/>
    </row>
    <row r="343" spans="1:1" x14ac:dyDescent="0.25">
      <c r="A343" s="16"/>
    </row>
    <row r="344" spans="1:1" x14ac:dyDescent="0.25">
      <c r="A344" s="16"/>
    </row>
    <row r="345" spans="1:1" x14ac:dyDescent="0.25">
      <c r="A345" s="16"/>
    </row>
    <row r="346" spans="1:1" x14ac:dyDescent="0.25">
      <c r="A346" s="16"/>
    </row>
    <row r="347" spans="1:1" x14ac:dyDescent="0.25">
      <c r="A347" s="16"/>
    </row>
    <row r="348" spans="1:1" x14ac:dyDescent="0.25">
      <c r="A348" s="16"/>
    </row>
    <row r="349" spans="1:1" x14ac:dyDescent="0.25">
      <c r="A349" s="16"/>
    </row>
    <row r="350" spans="1:1" x14ac:dyDescent="0.25">
      <c r="A350" s="16"/>
    </row>
    <row r="351" spans="1:1" x14ac:dyDescent="0.25">
      <c r="A351" s="16"/>
    </row>
    <row r="352" spans="1:1" x14ac:dyDescent="0.25">
      <c r="A352" s="16"/>
    </row>
    <row r="353" spans="1:1" x14ac:dyDescent="0.25">
      <c r="A353" s="16"/>
    </row>
    <row r="354" spans="1:1" x14ac:dyDescent="0.25">
      <c r="A354" s="16"/>
    </row>
    <row r="355" spans="1:1" x14ac:dyDescent="0.25">
      <c r="A355" s="16"/>
    </row>
    <row r="356" spans="1:1" x14ac:dyDescent="0.25">
      <c r="A356" s="16"/>
    </row>
    <row r="357" spans="1:1" x14ac:dyDescent="0.25">
      <c r="A357" s="16"/>
    </row>
    <row r="358" spans="1:1" x14ac:dyDescent="0.25">
      <c r="A358" s="16"/>
    </row>
    <row r="359" spans="1:1" x14ac:dyDescent="0.25">
      <c r="A359" s="16"/>
    </row>
    <row r="360" spans="1:1" x14ac:dyDescent="0.25">
      <c r="A360" s="16"/>
    </row>
    <row r="361" spans="1:1" x14ac:dyDescent="0.25">
      <c r="A361" s="16"/>
    </row>
    <row r="362" spans="1:1" x14ac:dyDescent="0.25">
      <c r="A362" s="16"/>
    </row>
    <row r="363" spans="1:1" x14ac:dyDescent="0.25">
      <c r="A363" s="16"/>
    </row>
    <row r="364" spans="1:1" x14ac:dyDescent="0.25">
      <c r="A364" s="16"/>
    </row>
    <row r="365" spans="1:1" x14ac:dyDescent="0.25">
      <c r="A365" s="16"/>
    </row>
    <row r="366" spans="1:1" x14ac:dyDescent="0.25">
      <c r="A366" s="16"/>
    </row>
    <row r="367" spans="1:1" x14ac:dyDescent="0.25">
      <c r="A367" s="16"/>
    </row>
    <row r="368" spans="1:1" x14ac:dyDescent="0.25">
      <c r="A368" s="16"/>
    </row>
    <row r="369" spans="1:1" x14ac:dyDescent="0.25">
      <c r="A369" s="16"/>
    </row>
    <row r="370" spans="1:1" x14ac:dyDescent="0.25">
      <c r="A370" s="16"/>
    </row>
    <row r="371" spans="1:1" x14ac:dyDescent="0.25">
      <c r="A371" s="16"/>
    </row>
    <row r="372" spans="1:1" x14ac:dyDescent="0.25">
      <c r="A372" s="16"/>
    </row>
    <row r="373" spans="1:1" x14ac:dyDescent="0.25">
      <c r="A373" s="16"/>
    </row>
    <row r="374" spans="1:1" x14ac:dyDescent="0.25">
      <c r="A374" s="16"/>
    </row>
    <row r="375" spans="1:1" x14ac:dyDescent="0.25">
      <c r="A375" s="16"/>
    </row>
    <row r="376" spans="1:1" x14ac:dyDescent="0.25">
      <c r="A376" s="16"/>
    </row>
    <row r="377" spans="1:1" x14ac:dyDescent="0.25">
      <c r="A377" s="16"/>
    </row>
    <row r="378" spans="1:1" x14ac:dyDescent="0.25">
      <c r="A378" s="16"/>
    </row>
    <row r="379" spans="1:1" x14ac:dyDescent="0.25">
      <c r="A379" s="16"/>
    </row>
    <row r="380" spans="1:1" x14ac:dyDescent="0.25">
      <c r="A380" s="16"/>
    </row>
    <row r="381" spans="1:1" x14ac:dyDescent="0.25">
      <c r="A381" s="16"/>
    </row>
    <row r="382" spans="1:1" x14ac:dyDescent="0.25">
      <c r="A382" s="16"/>
    </row>
    <row r="383" spans="1:1" x14ac:dyDescent="0.25">
      <c r="A383" s="16"/>
    </row>
    <row r="384" spans="1:1" x14ac:dyDescent="0.25">
      <c r="A384" s="16"/>
    </row>
    <row r="385" spans="1:1" x14ac:dyDescent="0.25">
      <c r="A385" s="16"/>
    </row>
    <row r="386" spans="1:1" x14ac:dyDescent="0.25">
      <c r="A386" s="16"/>
    </row>
    <row r="387" spans="1:1" x14ac:dyDescent="0.25">
      <c r="A387" s="16"/>
    </row>
    <row r="388" spans="1:1" x14ac:dyDescent="0.25">
      <c r="A388" s="16"/>
    </row>
    <row r="389" spans="1:1" x14ac:dyDescent="0.25">
      <c r="A389" s="16"/>
    </row>
    <row r="390" spans="1:1" x14ac:dyDescent="0.25">
      <c r="A390" s="16"/>
    </row>
    <row r="391" spans="1:1" x14ac:dyDescent="0.25">
      <c r="A391" s="16"/>
    </row>
    <row r="392" spans="1:1" x14ac:dyDescent="0.25">
      <c r="A392" s="16"/>
    </row>
    <row r="393" spans="1:1" x14ac:dyDescent="0.25">
      <c r="A393" s="16"/>
    </row>
    <row r="394" spans="1:1" x14ac:dyDescent="0.25">
      <c r="A394" s="16"/>
    </row>
    <row r="395" spans="1:1" x14ac:dyDescent="0.25">
      <c r="A395" s="16"/>
    </row>
    <row r="396" spans="1:1" x14ac:dyDescent="0.25">
      <c r="A396" s="16"/>
    </row>
    <row r="397" spans="1:1" x14ac:dyDescent="0.25">
      <c r="A397" s="16"/>
    </row>
    <row r="398" spans="1:1" x14ac:dyDescent="0.25">
      <c r="A398" s="16"/>
    </row>
    <row r="399" spans="1:1" x14ac:dyDescent="0.25">
      <c r="A399" s="16"/>
    </row>
    <row r="400" spans="1:1" x14ac:dyDescent="0.25">
      <c r="A400" s="16"/>
    </row>
    <row r="401" spans="1:1" x14ac:dyDescent="0.25">
      <c r="A401" s="16"/>
    </row>
    <row r="402" spans="1:1" x14ac:dyDescent="0.25">
      <c r="A402" s="16"/>
    </row>
    <row r="403" spans="1:1" x14ac:dyDescent="0.25">
      <c r="A403" s="16"/>
    </row>
    <row r="404" spans="1:1" x14ac:dyDescent="0.25">
      <c r="A404" s="16"/>
    </row>
    <row r="405" spans="1:1" x14ac:dyDescent="0.25">
      <c r="A405" s="16"/>
    </row>
    <row r="406" spans="1:1" x14ac:dyDescent="0.25">
      <c r="A406" s="16"/>
    </row>
    <row r="407" spans="1:1" x14ac:dyDescent="0.25">
      <c r="A407" s="16"/>
    </row>
    <row r="408" spans="1:1" x14ac:dyDescent="0.25">
      <c r="A408" s="16"/>
    </row>
    <row r="409" spans="1:1" x14ac:dyDescent="0.25">
      <c r="A409" s="16"/>
    </row>
    <row r="410" spans="1:1" x14ac:dyDescent="0.25">
      <c r="A410" s="16"/>
    </row>
    <row r="411" spans="1:1" x14ac:dyDescent="0.25">
      <c r="A411" s="16"/>
    </row>
    <row r="412" spans="1:1" x14ac:dyDescent="0.25">
      <c r="A412" s="16"/>
    </row>
    <row r="413" spans="1:1" x14ac:dyDescent="0.25">
      <c r="A413" s="16"/>
    </row>
    <row r="414" spans="1:1" x14ac:dyDescent="0.25">
      <c r="A414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5" workbookViewId="0">
      <selection activeCell="B16" sqref="B16"/>
    </sheetView>
  </sheetViews>
  <sheetFormatPr baseColWidth="10" defaultRowHeight="15" x14ac:dyDescent="0.25"/>
  <cols>
    <col min="1" max="2" width="18.7109375" customWidth="1"/>
    <col min="3" max="3" width="17.5703125" bestFit="1" customWidth="1"/>
  </cols>
  <sheetData>
    <row r="1" spans="1:7" s="16" customFormat="1" ht="26.25" x14ac:dyDescent="0.4">
      <c r="A1" s="15" t="s">
        <v>27</v>
      </c>
    </row>
    <row r="2" spans="1:7" s="16" customFormat="1" x14ac:dyDescent="0.25"/>
    <row r="3" spans="1:7" s="16" customFormat="1" ht="15.75" thickBot="1" x14ac:dyDescent="0.3">
      <c r="A3" s="16" t="s">
        <v>21</v>
      </c>
      <c r="C3" s="20" t="s">
        <v>0</v>
      </c>
      <c r="D3" s="18" t="s">
        <v>1</v>
      </c>
      <c r="E3" s="18" t="s">
        <v>2</v>
      </c>
      <c r="F3" s="18" t="s">
        <v>3</v>
      </c>
      <c r="G3" s="18" t="s">
        <v>4</v>
      </c>
    </row>
    <row r="4" spans="1:7" s="16" customFormat="1" x14ac:dyDescent="0.25">
      <c r="C4" s="23">
        <v>5.7200000000000001E-2</v>
      </c>
      <c r="D4" s="17">
        <v>4.4549999999999999E-2</v>
      </c>
      <c r="E4" s="17">
        <v>4.9938000000000003E-2</v>
      </c>
      <c r="F4" s="2">
        <v>514.11</v>
      </c>
      <c r="G4" s="16">
        <v>540.92999999999995</v>
      </c>
    </row>
    <row r="5" spans="1:7" s="16" customFormat="1" x14ac:dyDescent="0.25">
      <c r="C5" s="23"/>
      <c r="D5" s="17"/>
      <c r="E5" s="17"/>
      <c r="F5" s="2"/>
    </row>
    <row r="6" spans="1:7" x14ac:dyDescent="0.25">
      <c r="C6" t="s">
        <v>17</v>
      </c>
    </row>
    <row r="7" spans="1:7" x14ac:dyDescent="0.25">
      <c r="C7" s="21" t="s">
        <v>18</v>
      </c>
      <c r="D7" s="21" t="s">
        <v>19</v>
      </c>
      <c r="E7" s="21" t="s">
        <v>20</v>
      </c>
      <c r="F7" s="21"/>
    </row>
    <row r="8" spans="1:7" x14ac:dyDescent="0.25">
      <c r="A8" s="21" t="s">
        <v>7</v>
      </c>
      <c r="B8" t="s">
        <v>12</v>
      </c>
      <c r="C8" t="s">
        <v>22</v>
      </c>
      <c r="D8" t="s">
        <v>22</v>
      </c>
      <c r="E8" t="s">
        <v>22</v>
      </c>
    </row>
    <row r="9" spans="1:7" x14ac:dyDescent="0.25">
      <c r="A9" s="21" t="s">
        <v>8</v>
      </c>
      <c r="B9" t="s">
        <v>13</v>
      </c>
      <c r="D9" t="s">
        <v>22</v>
      </c>
    </row>
    <row r="10" spans="1:7" x14ac:dyDescent="0.25">
      <c r="A10" s="21" t="s">
        <v>9</v>
      </c>
      <c r="B10" t="s">
        <v>14</v>
      </c>
      <c r="E10" t="s">
        <v>22</v>
      </c>
    </row>
    <row r="11" spans="1:7" x14ac:dyDescent="0.25">
      <c r="A11" s="21" t="s">
        <v>10</v>
      </c>
      <c r="B11" t="s">
        <v>15</v>
      </c>
      <c r="E11" t="s">
        <v>22</v>
      </c>
    </row>
    <row r="12" spans="1:7" x14ac:dyDescent="0.25">
      <c r="A12" s="21" t="s">
        <v>11</v>
      </c>
      <c r="B12" t="s">
        <v>16</v>
      </c>
      <c r="C12" t="s">
        <v>22</v>
      </c>
    </row>
    <row r="14" spans="1:7" x14ac:dyDescent="0.25">
      <c r="C14" s="21" t="s">
        <v>24</v>
      </c>
    </row>
    <row r="15" spans="1:7" x14ac:dyDescent="0.25">
      <c r="A15" s="21" t="s">
        <v>23</v>
      </c>
      <c r="B15">
        <f>10000000*1.1/(1+E4)</f>
        <v>10476809.10682345</v>
      </c>
      <c r="C15" s="14">
        <f>+B15*F4</f>
        <v>5386232329.9090042</v>
      </c>
    </row>
    <row r="16" spans="1:7" x14ac:dyDescent="0.25">
      <c r="A16" s="21" t="s">
        <v>25</v>
      </c>
      <c r="B16">
        <v>5000000</v>
      </c>
      <c r="C16" s="14">
        <f>+B16*F4</f>
        <v>2570550000</v>
      </c>
    </row>
    <row r="17" spans="1:3" x14ac:dyDescent="0.25">
      <c r="A17" s="21" t="s">
        <v>26</v>
      </c>
      <c r="C17" s="14">
        <f>5000000*530/(1+C4)^1/2</f>
        <v>1253310631.8577375</v>
      </c>
    </row>
    <row r="18" spans="1:3" x14ac:dyDescent="0.25">
      <c r="A18" s="21" t="s">
        <v>28</v>
      </c>
      <c r="B18">
        <v>-5000000</v>
      </c>
      <c r="C18" s="14">
        <f>+B18*F4/(1+D4)^1/2</f>
        <v>-1230458092.0013402</v>
      </c>
    </row>
    <row r="19" spans="1:3" s="16" customFormat="1" x14ac:dyDescent="0.25">
      <c r="A19" s="21" t="s">
        <v>37</v>
      </c>
      <c r="C19" s="27">
        <f>SUM(C15:C18)</f>
        <v>7979634869.7654028</v>
      </c>
    </row>
    <row r="21" spans="1:3" x14ac:dyDescent="0.25">
      <c r="A21" s="22" t="s">
        <v>29</v>
      </c>
    </row>
    <row r="22" spans="1:3" x14ac:dyDescent="0.25">
      <c r="A22" s="21" t="s">
        <v>7</v>
      </c>
      <c r="B22" s="14">
        <f>+C15+C16+C18</f>
        <v>6726324237.9076643</v>
      </c>
    </row>
    <row r="23" spans="1:3" x14ac:dyDescent="0.25">
      <c r="A23" s="21" t="s">
        <v>8</v>
      </c>
      <c r="B23" s="14">
        <f>+C16</f>
        <v>2570550000</v>
      </c>
    </row>
    <row r="24" spans="1:3" x14ac:dyDescent="0.25">
      <c r="A24" s="21" t="s">
        <v>9</v>
      </c>
      <c r="B24" s="14">
        <f>+C17</f>
        <v>1253310631.8577375</v>
      </c>
    </row>
    <row r="25" spans="1:3" x14ac:dyDescent="0.25">
      <c r="A25" s="21" t="s">
        <v>10</v>
      </c>
      <c r="B25" s="14">
        <f>+C18</f>
        <v>-1230458092.0013402</v>
      </c>
    </row>
    <row r="26" spans="1:3" x14ac:dyDescent="0.25">
      <c r="A26" s="21" t="s">
        <v>11</v>
      </c>
      <c r="B26" s="14">
        <f>+C15</f>
        <v>5386232329.9090042</v>
      </c>
    </row>
    <row r="27" spans="1:3" x14ac:dyDescent="0.25">
      <c r="A27" s="21" t="s">
        <v>30</v>
      </c>
      <c r="B27" s="14">
        <f>SUM(B22:B26)</f>
        <v>14705959107.673067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opLeftCell="A4" workbookViewId="0">
      <selection activeCell="D27" sqref="D27"/>
    </sheetView>
  </sheetViews>
  <sheetFormatPr baseColWidth="10" defaultRowHeight="15" x14ac:dyDescent="0.25"/>
  <cols>
    <col min="2" max="2" width="11.42578125" style="16"/>
    <col min="3" max="3" width="19.28515625" bestFit="1" customWidth="1"/>
    <col min="4" max="4" width="16.7109375" bestFit="1" customWidth="1"/>
    <col min="10" max="10" width="12.7109375" bestFit="1" customWidth="1"/>
  </cols>
  <sheetData>
    <row r="1" spans="1:12" ht="18.75" x14ac:dyDescent="0.3">
      <c r="A1" s="7" t="s">
        <v>31</v>
      </c>
      <c r="B1" s="7"/>
      <c r="G1" t="s">
        <v>34</v>
      </c>
      <c r="H1" s="4">
        <v>0.95</v>
      </c>
    </row>
    <row r="2" spans="1:12" x14ac:dyDescent="0.25">
      <c r="D2" t="s">
        <v>32</v>
      </c>
      <c r="G2" s="16" t="s">
        <v>33</v>
      </c>
      <c r="H2" s="19">
        <f>+NORMSINV(H1)</f>
        <v>1.6448536269514715</v>
      </c>
      <c r="K2" s="16"/>
      <c r="L2" s="16"/>
    </row>
    <row r="3" spans="1:12" x14ac:dyDescent="0.25">
      <c r="A3" t="s">
        <v>7</v>
      </c>
      <c r="B3" s="16" t="s">
        <v>12</v>
      </c>
      <c r="C3" s="14">
        <v>6726324237.9076643</v>
      </c>
      <c r="D3" s="3">
        <f>+C3*H5*$H$2</f>
        <v>83501948.399096817</v>
      </c>
    </row>
    <row r="4" spans="1:12" x14ac:dyDescent="0.25">
      <c r="A4" t="s">
        <v>8</v>
      </c>
      <c r="B4" s="16" t="s">
        <v>13</v>
      </c>
      <c r="C4" s="14">
        <v>2570550000</v>
      </c>
      <c r="D4" s="3">
        <f t="shared" ref="D4" si="0">+C4*H6*$H$2</f>
        <v>73105750.977540359</v>
      </c>
      <c r="G4" s="21" t="s">
        <v>6</v>
      </c>
      <c r="J4" s="21" t="s">
        <v>40</v>
      </c>
    </row>
    <row r="5" spans="1:12" x14ac:dyDescent="0.25">
      <c r="A5" t="s">
        <v>9</v>
      </c>
      <c r="B5" s="16" t="s">
        <v>14</v>
      </c>
      <c r="C5" s="14">
        <v>1253310631.8577375</v>
      </c>
      <c r="D5" s="3">
        <f>+C5*J7*$H$2</f>
        <v>-3492108.7112770947</v>
      </c>
      <c r="G5" s="16" t="s">
        <v>3</v>
      </c>
      <c r="H5" s="16">
        <v>7.5472989721599307E-3</v>
      </c>
    </row>
    <row r="6" spans="1:12" x14ac:dyDescent="0.25">
      <c r="A6" t="s">
        <v>10</v>
      </c>
      <c r="B6" s="16" t="s">
        <v>15</v>
      </c>
      <c r="C6" s="14">
        <v>-1230458092.0013402</v>
      </c>
      <c r="D6" s="3">
        <f t="shared" ref="D6:D7" si="1">+C6*J8*$H$2</f>
        <v>82854.837677558826</v>
      </c>
      <c r="G6" s="16" t="s">
        <v>4</v>
      </c>
      <c r="H6" s="16">
        <v>1.7290128866910261E-2</v>
      </c>
    </row>
    <row r="7" spans="1:12" x14ac:dyDescent="0.25">
      <c r="A7" t="s">
        <v>11</v>
      </c>
      <c r="B7" s="16" t="s">
        <v>16</v>
      </c>
      <c r="C7" s="14">
        <v>5386232329.9090042</v>
      </c>
      <c r="D7" s="3">
        <f t="shared" si="1"/>
        <v>-484292.20990706474</v>
      </c>
      <c r="G7" s="16" t="s">
        <v>0</v>
      </c>
      <c r="H7" s="16">
        <v>6.2617092160634227E-2</v>
      </c>
      <c r="J7">
        <f>-0.5*H7*Mapping!C4/(1+Mapping!C4)</f>
        <v>-1.6939546309062989E-3</v>
      </c>
    </row>
    <row r="8" spans="1:12" x14ac:dyDescent="0.25">
      <c r="A8" t="s">
        <v>30</v>
      </c>
      <c r="C8" s="3">
        <v>15936417199.674406</v>
      </c>
      <c r="G8" s="16" t="s">
        <v>1</v>
      </c>
      <c r="H8" s="16">
        <v>1.9197085891183162E-3</v>
      </c>
      <c r="J8" s="16">
        <f>-0.5*H8*Mapping!D4/(1+Mapping!D4)</f>
        <v>-4.093773282524579E-5</v>
      </c>
    </row>
    <row r="9" spans="1:12" x14ac:dyDescent="0.25">
      <c r="G9" s="16" t="s">
        <v>2</v>
      </c>
      <c r="H9" s="16">
        <v>2.2985695492850865E-3</v>
      </c>
      <c r="J9" s="16">
        <f>-0.5*H9*Mapping!E4/(1+Mapping!E4)</f>
        <v>-5.4663211614494687E-5</v>
      </c>
    </row>
    <row r="10" spans="1:12" x14ac:dyDescent="0.25">
      <c r="G10" s="16"/>
      <c r="H10" s="16"/>
      <c r="I10" s="16"/>
      <c r="J10" s="16"/>
      <c r="K10" s="16"/>
      <c r="L10" s="16"/>
    </row>
    <row r="11" spans="1:12" x14ac:dyDescent="0.25">
      <c r="A11" s="21" t="s">
        <v>35</v>
      </c>
      <c r="C11" s="21" t="s">
        <v>41</v>
      </c>
      <c r="D11" s="5">
        <f t="array" ref="D11">+SQRT(MMULT(TRANSPOSE(D3:D7),MMULT(H14:L18,D3:D7)))</f>
        <v>118525387.48199663</v>
      </c>
      <c r="G11" s="21" t="s">
        <v>5</v>
      </c>
    </row>
    <row r="12" spans="1:12" x14ac:dyDescent="0.25">
      <c r="A12" t="s">
        <v>36</v>
      </c>
      <c r="D12" s="21">
        <f>+D11/Mapping!C19</f>
        <v>1.4853485080011088E-2</v>
      </c>
    </row>
    <row r="13" spans="1:12" x14ac:dyDescent="0.25">
      <c r="H13" t="s">
        <v>0</v>
      </c>
      <c r="I13" t="s">
        <v>1</v>
      </c>
      <c r="J13" t="s">
        <v>2</v>
      </c>
      <c r="K13" t="s">
        <v>3</v>
      </c>
      <c r="L13" t="s">
        <v>4</v>
      </c>
    </row>
    <row r="14" spans="1:12" x14ac:dyDescent="0.25">
      <c r="A14" s="21" t="s">
        <v>38</v>
      </c>
      <c r="G14" t="s">
        <v>0</v>
      </c>
      <c r="H14">
        <v>1</v>
      </c>
      <c r="I14">
        <f>+H15</f>
        <v>0.1389354539035042</v>
      </c>
      <c r="J14">
        <f>+H16</f>
        <v>2.090942000401511E-3</v>
      </c>
      <c r="K14">
        <f>+H17</f>
        <v>-2.208400031488424E-2</v>
      </c>
      <c r="L14">
        <f>+H18</f>
        <v>7.4823701198902512E-2</v>
      </c>
    </row>
    <row r="15" spans="1:12" x14ac:dyDescent="0.25">
      <c r="A15" s="16" t="s">
        <v>7</v>
      </c>
      <c r="B15" s="16" t="s">
        <v>12</v>
      </c>
      <c r="D15">
        <f t="array" ref="D15:D19">+MMULT(H14:L18,D3:D7)/$D$11</f>
        <v>0.78981864547538028</v>
      </c>
      <c r="G15" t="s">
        <v>1</v>
      </c>
      <c r="H15">
        <v>0.1389354539035042</v>
      </c>
      <c r="I15">
        <v>1</v>
      </c>
      <c r="J15">
        <f>+I16</f>
        <v>-5.7980668245838168E-2</v>
      </c>
      <c r="K15">
        <f>+I17</f>
        <v>-0.10734670431824993</v>
      </c>
      <c r="L15">
        <f>+I18</f>
        <v>-2.8295698687782676E-2</v>
      </c>
    </row>
    <row r="16" spans="1:12" x14ac:dyDescent="0.25">
      <c r="A16" s="16" t="s">
        <v>8</v>
      </c>
      <c r="B16" s="16" t="s">
        <v>13</v>
      </c>
      <c r="D16">
        <v>0.7164238638953847</v>
      </c>
      <c r="G16" t="s">
        <v>2</v>
      </c>
      <c r="H16">
        <v>2.090942000401511E-3</v>
      </c>
      <c r="I16">
        <v>-5.7980668245838168E-2</v>
      </c>
      <c r="J16">
        <v>1</v>
      </c>
      <c r="K16">
        <f>+J17</f>
        <v>4.7688698728508873E-2</v>
      </c>
      <c r="L16">
        <f>+J18</f>
        <v>-4.3401018855644791E-2</v>
      </c>
    </row>
    <row r="17" spans="1:12" x14ac:dyDescent="0.25">
      <c r="A17" s="16" t="s">
        <v>9</v>
      </c>
      <c r="B17" s="16" t="s">
        <v>14</v>
      </c>
      <c r="D17">
        <v>-6.3541334222287402E-2</v>
      </c>
      <c r="G17" t="s">
        <v>3</v>
      </c>
      <c r="H17">
        <v>-2.208400031488424E-2</v>
      </c>
      <c r="I17">
        <v>-0.10734670431824993</v>
      </c>
      <c r="J17">
        <v>4.7688698728508873E-2</v>
      </c>
      <c r="K17">
        <v>1</v>
      </c>
      <c r="L17">
        <f>+K18</f>
        <v>8.1938364839690664E-2</v>
      </c>
    </row>
    <row r="18" spans="1:12" x14ac:dyDescent="0.25">
      <c r="A18" s="16" t="s">
        <v>10</v>
      </c>
      <c r="B18" s="16" t="s">
        <v>15</v>
      </c>
      <c r="D18">
        <v>-8.2809937109429119E-2</v>
      </c>
      <c r="G18" t="s">
        <v>4</v>
      </c>
      <c r="H18">
        <v>7.4823701198902512E-2</v>
      </c>
      <c r="I18">
        <v>-2.8295698687782676E-2</v>
      </c>
      <c r="J18">
        <v>-4.3401018855644791E-2</v>
      </c>
      <c r="K18">
        <v>8.1938364839690664E-2</v>
      </c>
      <c r="L18">
        <v>1</v>
      </c>
    </row>
    <row r="19" spans="1:12" x14ac:dyDescent="0.25">
      <c r="A19" s="16" t="s">
        <v>11</v>
      </c>
      <c r="B19" s="16" t="s">
        <v>16</v>
      </c>
      <c r="D19">
        <v>3.2511215296860706E-2</v>
      </c>
    </row>
    <row r="21" spans="1:12" x14ac:dyDescent="0.25">
      <c r="A21" s="21" t="s">
        <v>39</v>
      </c>
    </row>
    <row r="22" spans="1:12" x14ac:dyDescent="0.25">
      <c r="A22" s="16" t="s">
        <v>7</v>
      </c>
      <c r="B22" s="16" t="s">
        <v>12</v>
      </c>
      <c r="D22" s="3">
        <f>+D3*D15</f>
        <v>65951395.779129744</v>
      </c>
    </row>
    <row r="23" spans="1:12" x14ac:dyDescent="0.25">
      <c r="A23" s="16" t="s">
        <v>8</v>
      </c>
      <c r="B23" s="16" t="s">
        <v>13</v>
      </c>
      <c r="D23" s="3">
        <f t="shared" ref="D23:D26" si="2">+D4*D16</f>
        <v>52374704.588303261</v>
      </c>
    </row>
    <row r="24" spans="1:12" x14ac:dyDescent="0.25">
      <c r="A24" s="16" t="s">
        <v>9</v>
      </c>
      <c r="B24" s="16" t="s">
        <v>14</v>
      </c>
      <c r="D24" s="3">
        <f t="shared" si="2"/>
        <v>221893.24676381922</v>
      </c>
    </row>
    <row r="25" spans="1:12" x14ac:dyDescent="0.25">
      <c r="A25" s="16" t="s">
        <v>10</v>
      </c>
      <c r="B25" s="16" t="s">
        <v>15</v>
      </c>
      <c r="D25" s="3">
        <f t="shared" si="2"/>
        <v>-6861.2038972906048</v>
      </c>
    </row>
    <row r="26" spans="1:12" x14ac:dyDescent="0.25">
      <c r="A26" s="16" t="s">
        <v>11</v>
      </c>
      <c r="B26" s="16" t="s">
        <v>16</v>
      </c>
      <c r="D26" s="3">
        <f t="shared" si="2"/>
        <v>-15744.928302881039</v>
      </c>
    </row>
    <row r="27" spans="1:12" x14ac:dyDescent="0.25">
      <c r="D27" s="6">
        <f>SUM(D22:D26)</f>
        <v>118525387.48199666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Retornos</vt:lpstr>
      <vt:lpstr>Mapping</vt:lpstr>
      <vt:lpstr>VaR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Carlitos</dc:creator>
  <cp:lastModifiedBy>Carlitos</cp:lastModifiedBy>
  <dcterms:created xsi:type="dcterms:W3CDTF">2011-12-13T01:57:58Z</dcterms:created>
  <dcterms:modified xsi:type="dcterms:W3CDTF">2011-12-13T19:17:21Z</dcterms:modified>
</cp:coreProperties>
</file>