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46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111" i="1"/>
  <c r="G111"/>
  <c r="F111"/>
  <c r="E111"/>
  <c r="D111"/>
  <c r="H90"/>
  <c r="G90"/>
  <c r="G91" s="1"/>
  <c r="G94" s="1"/>
  <c r="F90"/>
  <c r="F91" s="1"/>
  <c r="F94" s="1"/>
  <c r="E90"/>
  <c r="E91" s="1"/>
  <c r="E94" s="1"/>
  <c r="D90"/>
  <c r="D91" s="1"/>
  <c r="D94" s="1"/>
  <c r="K2"/>
  <c r="K3" s="1"/>
  <c r="H19"/>
  <c r="H24" s="1"/>
  <c r="G19"/>
  <c r="L9" s="1"/>
  <c r="M9" s="1"/>
  <c r="F19"/>
  <c r="F24" s="1"/>
  <c r="E19"/>
  <c r="E22" s="1"/>
  <c r="D19"/>
  <c r="D24" s="1"/>
  <c r="F62"/>
  <c r="G31"/>
  <c r="G48" s="1"/>
  <c r="H31"/>
  <c r="H48" s="1"/>
  <c r="H30"/>
  <c r="H47" s="1"/>
  <c r="G30"/>
  <c r="G47" s="1"/>
  <c r="F30"/>
  <c r="F47" s="1"/>
  <c r="E30"/>
  <c r="E47" s="1"/>
  <c r="D30"/>
  <c r="D47" s="1"/>
  <c r="L5"/>
  <c r="E3"/>
  <c r="H37" s="1"/>
  <c r="H53" s="1"/>
  <c r="F3"/>
  <c r="H69" s="1"/>
  <c r="E5"/>
  <c r="H71" s="1"/>
  <c r="H33"/>
  <c r="H50" s="1"/>
  <c r="G33"/>
  <c r="G50" s="1"/>
  <c r="F33"/>
  <c r="E33"/>
  <c r="E50" s="1"/>
  <c r="D33"/>
  <c r="D50" s="1"/>
  <c r="C94"/>
  <c r="H91"/>
  <c r="H94" s="1"/>
  <c r="F50"/>
  <c r="F48"/>
  <c r="E48"/>
  <c r="D48"/>
  <c r="H27"/>
  <c r="G27"/>
  <c r="F27"/>
  <c r="E27"/>
  <c r="D27"/>
  <c r="H26"/>
  <c r="G26"/>
  <c r="F26"/>
  <c r="E26"/>
  <c r="D26"/>
  <c r="H23"/>
  <c r="H39"/>
  <c r="H55" s="1"/>
  <c r="H32"/>
  <c r="H49" s="1"/>
  <c r="G32"/>
  <c r="G49" s="1"/>
  <c r="F32"/>
  <c r="F49" s="1"/>
  <c r="E32"/>
  <c r="E49" s="1"/>
  <c r="D32"/>
  <c r="D49" s="1"/>
  <c r="D18"/>
  <c r="E18" s="1"/>
  <c r="F18" s="1"/>
  <c r="G18" s="1"/>
  <c r="H18" s="1"/>
  <c r="D101"/>
  <c r="F101"/>
  <c r="E101" s="1"/>
  <c r="C101" s="1"/>
  <c r="E85"/>
  <c r="E84"/>
  <c r="E83"/>
  <c r="E82"/>
  <c r="D82"/>
  <c r="D81"/>
  <c r="F81" s="1"/>
  <c r="H20"/>
  <c r="F20" l="1"/>
  <c r="D22"/>
  <c r="K5"/>
  <c r="C62" s="1"/>
  <c r="E24"/>
  <c r="E20"/>
  <c r="H68"/>
  <c r="C96"/>
  <c r="C112"/>
  <c r="F82"/>
  <c r="C95"/>
  <c r="K4"/>
  <c r="C61" s="1"/>
  <c r="H22"/>
  <c r="G24"/>
  <c r="G22"/>
  <c r="G20"/>
  <c r="G23"/>
  <c r="L11"/>
  <c r="M11" s="1"/>
  <c r="M12" s="1"/>
  <c r="L10"/>
  <c r="M10" s="1"/>
  <c r="F23"/>
  <c r="F22"/>
  <c r="E23"/>
  <c r="E42" s="1"/>
  <c r="E43" s="1"/>
  <c r="J10"/>
  <c r="K10" s="1"/>
  <c r="J9"/>
  <c r="K9" s="1"/>
  <c r="J11"/>
  <c r="K11" s="1"/>
  <c r="D23"/>
  <c r="D20"/>
  <c r="H40"/>
  <c r="H56" s="1"/>
  <c r="H38"/>
  <c r="H54" s="1"/>
  <c r="D102"/>
  <c r="E102" s="1"/>
  <c r="C102" s="1"/>
  <c r="D103" s="1"/>
  <c r="E103" s="1"/>
  <c r="C103" s="1"/>
  <c r="C82"/>
  <c r="C83" s="1"/>
  <c r="C84" s="1"/>
  <c r="C85" s="1"/>
  <c r="G42" l="1"/>
  <c r="G43" s="1"/>
  <c r="K12"/>
  <c r="F42"/>
  <c r="F43" s="1"/>
  <c r="D83"/>
  <c r="D84" s="1"/>
  <c r="F84" s="1"/>
  <c r="D42"/>
  <c r="H42"/>
  <c r="E44"/>
  <c r="E57" s="1"/>
  <c r="E73" s="1"/>
  <c r="E119" s="1"/>
  <c r="D104"/>
  <c r="E104" s="1"/>
  <c r="C104" s="1"/>
  <c r="D85"/>
  <c r="G44" l="1"/>
  <c r="G57" s="1"/>
  <c r="G73" s="1"/>
  <c r="G119" s="1"/>
  <c r="F44"/>
  <c r="F57" s="1"/>
  <c r="D44"/>
  <c r="D57" s="1"/>
  <c r="D73" s="1"/>
  <c r="D43"/>
  <c r="H44"/>
  <c r="H57" s="1"/>
  <c r="H43"/>
  <c r="F83"/>
  <c r="D105"/>
  <c r="E105" s="1"/>
  <c r="C105" s="1"/>
  <c r="F85"/>
  <c r="D119" l="1"/>
  <c r="C64"/>
  <c r="K14"/>
  <c r="F64" s="1"/>
  <c r="F73" s="1"/>
  <c r="H65" l="1"/>
  <c r="H73" s="1"/>
  <c r="H119" s="1"/>
  <c r="C73"/>
  <c r="C119" s="1"/>
  <c r="C120" s="1"/>
  <c r="F119"/>
  <c r="C76" l="1"/>
  <c r="C75"/>
  <c r="C122" s="1"/>
</calcChain>
</file>

<file path=xl/sharedStrings.xml><?xml version="1.0" encoding="utf-8"?>
<sst xmlns="http://schemas.openxmlformats.org/spreadsheetml/2006/main" count="104" uniqueCount="67">
  <si>
    <t>Activo</t>
  </si>
  <si>
    <t>Vida Útil Contable</t>
  </si>
  <si>
    <t>Vagones</t>
  </si>
  <si>
    <t>Obras</t>
  </si>
  <si>
    <t>Locomotora</t>
  </si>
  <si>
    <t>Valor Residual año 5</t>
  </si>
  <si>
    <t>Costos Operacionales</t>
  </si>
  <si>
    <t>Ítem</t>
  </si>
  <si>
    <t>Unidades de medida</t>
  </si>
  <si>
    <t>Petróleo</t>
  </si>
  <si>
    <t>Mantención</t>
  </si>
  <si>
    <t>Mano de Obra Directa</t>
  </si>
  <si>
    <t>Gastos de Administración</t>
  </si>
  <si>
    <t>Gastos Generales</t>
  </si>
  <si>
    <t>Valor unitario $</t>
  </si>
  <si>
    <t>Tonelada Transportada</t>
  </si>
  <si>
    <t>Anual</t>
  </si>
  <si>
    <t>Toneladas</t>
  </si>
  <si>
    <t>crédito</t>
  </si>
  <si>
    <t xml:space="preserve">interés </t>
  </si>
  <si>
    <t>cuota</t>
  </si>
  <si>
    <t>amortización</t>
  </si>
  <si>
    <t>interés</t>
  </si>
  <si>
    <t>Ingresos transporte</t>
  </si>
  <si>
    <t>Costos Op.</t>
  </si>
  <si>
    <t>Petroleo</t>
  </si>
  <si>
    <t>Costos Fijos</t>
  </si>
  <si>
    <t>Depreciación</t>
  </si>
  <si>
    <t>Vagones nuevos</t>
  </si>
  <si>
    <t>Obra Física</t>
  </si>
  <si>
    <t>Ganancia o perdida</t>
  </si>
  <si>
    <t>UDI</t>
  </si>
  <si>
    <t>t</t>
  </si>
  <si>
    <t>UAI</t>
  </si>
  <si>
    <t>Ganancia/perdida</t>
  </si>
  <si>
    <t>Flujo Operacional</t>
  </si>
  <si>
    <t>Inversión</t>
  </si>
  <si>
    <t>KT</t>
  </si>
  <si>
    <t>Valor residual</t>
  </si>
  <si>
    <t>RecKT</t>
  </si>
  <si>
    <t>Flujo Neto</t>
  </si>
  <si>
    <t>VAN</t>
  </si>
  <si>
    <t>TIR</t>
  </si>
  <si>
    <t>Crédito</t>
  </si>
  <si>
    <t>Gastos Financieros</t>
  </si>
  <si>
    <t>Ahorro t</t>
  </si>
  <si>
    <t>Resultado después de t</t>
  </si>
  <si>
    <t>Amortización crédito</t>
  </si>
  <si>
    <t>TIR ajustada</t>
  </si>
  <si>
    <t>Flujo neto</t>
  </si>
  <si>
    <t>VAN ajustado</t>
  </si>
  <si>
    <t>Valor Residual Vagones</t>
  </si>
  <si>
    <t>VR vagones nuevos</t>
  </si>
  <si>
    <t>VR locomotora</t>
  </si>
  <si>
    <t>Deuda 1</t>
  </si>
  <si>
    <t>Deuda 2</t>
  </si>
  <si>
    <t>valor futuro 52000</t>
  </si>
  <si>
    <t>valor futuro 8vagones</t>
  </si>
  <si>
    <t>r mensual</t>
  </si>
  <si>
    <t>r patrimonial</t>
  </si>
  <si>
    <t>El VAN se puede calcular de 2 formas distintas</t>
  </si>
  <si>
    <t>Por lo tanto conviene la modalidad de deuda 1</t>
  </si>
  <si>
    <t>Monto a agregar al KT original</t>
  </si>
  <si>
    <t>1 punto</t>
  </si>
  <si>
    <t>Por lo tanto conviene hacer el proyecto con la modalidad de deuda 1</t>
  </si>
  <si>
    <t>3 puntos</t>
  </si>
  <si>
    <t>No castigar errores de arrastre, reemplazar en la planilla los errores para analizar al valor que llegan</t>
  </si>
</sst>
</file>

<file path=xl/styles.xml><?xml version="1.0" encoding="utf-8"?>
<styleSheet xmlns="http://schemas.openxmlformats.org/spreadsheetml/2006/main">
  <numFmts count="2">
    <numFmt numFmtId="164" formatCode="&quot;$&quot;\ #,##0.00;[Red]\-&quot;$&quot;\ #,##0.00"/>
    <numFmt numFmtId="165" formatCode="#,##0_ ;[Red]\-#,##0\ 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164" fontId="0" fillId="0" borderId="0" xfId="0" applyNumberFormat="1"/>
    <xf numFmtId="0" fontId="0" fillId="0" borderId="0" xfId="0" applyFill="1" applyBorder="1"/>
    <xf numFmtId="0" fontId="1" fillId="0" borderId="1" xfId="0" applyFont="1" applyBorder="1"/>
    <xf numFmtId="164" fontId="0" fillId="0" borderId="1" xfId="0" applyNumberFormat="1" applyBorder="1"/>
    <xf numFmtId="0" fontId="1" fillId="0" borderId="10" xfId="0" applyFont="1" applyBorder="1"/>
    <xf numFmtId="0" fontId="0" fillId="0" borderId="10" xfId="0" applyBorder="1"/>
    <xf numFmtId="0" fontId="0" fillId="0" borderId="9" xfId="0" applyBorder="1"/>
    <xf numFmtId="3" fontId="0" fillId="0" borderId="8" xfId="0" applyNumberFormat="1" applyBorder="1"/>
    <xf numFmtId="3" fontId="0" fillId="0" borderId="9" xfId="0" applyNumberFormat="1" applyBorder="1"/>
    <xf numFmtId="3" fontId="1" fillId="0" borderId="10" xfId="0" applyNumberFormat="1" applyFont="1" applyBorder="1"/>
    <xf numFmtId="3" fontId="0" fillId="0" borderId="10" xfId="0" applyNumberFormat="1" applyBorder="1"/>
    <xf numFmtId="3" fontId="1" fillId="0" borderId="1" xfId="0" applyNumberFormat="1" applyFont="1" applyBorder="1"/>
    <xf numFmtId="3" fontId="0" fillId="0" borderId="1" xfId="0" applyNumberFormat="1" applyBorder="1"/>
    <xf numFmtId="0" fontId="0" fillId="0" borderId="11" xfId="0" applyBorder="1"/>
    <xf numFmtId="0" fontId="0" fillId="0" borderId="12" xfId="0" applyBorder="1"/>
    <xf numFmtId="164" fontId="0" fillId="0" borderId="4" xfId="0" applyNumberFormat="1" applyBorder="1"/>
    <xf numFmtId="10" fontId="0" fillId="0" borderId="9" xfId="0" applyNumberFormat="1" applyBorder="1"/>
    <xf numFmtId="0" fontId="0" fillId="0" borderId="6" xfId="0" applyBorder="1"/>
    <xf numFmtId="164" fontId="0" fillId="0" borderId="8" xfId="0" applyNumberFormat="1" applyBorder="1"/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3" fontId="0" fillId="0" borderId="0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3" fontId="0" fillId="0" borderId="0" xfId="0" applyNumberFormat="1"/>
    <xf numFmtId="10" fontId="0" fillId="0" borderId="4" xfId="0" applyNumberFormat="1" applyBorder="1"/>
    <xf numFmtId="10" fontId="0" fillId="0" borderId="6" xfId="0" applyNumberFormat="1" applyBorder="1"/>
    <xf numFmtId="3" fontId="0" fillId="0" borderId="6" xfId="0" applyNumberFormat="1" applyBorder="1"/>
    <xf numFmtId="0" fontId="2" fillId="0" borderId="0" xfId="0" applyFont="1"/>
    <xf numFmtId="165" fontId="0" fillId="0" borderId="14" xfId="0" applyNumberFormat="1" applyBorder="1"/>
    <xf numFmtId="3" fontId="0" fillId="0" borderId="20" xfId="0" applyNumberFormat="1" applyBorder="1"/>
    <xf numFmtId="0" fontId="0" fillId="0" borderId="21" xfId="0" applyBorder="1"/>
    <xf numFmtId="3" fontId="0" fillId="0" borderId="19" xfId="0" applyNumberFormat="1" applyBorder="1"/>
    <xf numFmtId="10" fontId="0" fillId="0" borderId="1" xfId="0" applyNumberFormat="1" applyBorder="1"/>
    <xf numFmtId="3" fontId="0" fillId="0" borderId="3" xfId="0" applyNumberFormat="1" applyBorder="1"/>
    <xf numFmtId="3" fontId="0" fillId="0" borderId="4" xfId="0" applyNumberFormat="1" applyBorder="1"/>
    <xf numFmtId="9" fontId="0" fillId="0" borderId="6" xfId="0" applyNumberFormat="1" applyBorder="1"/>
    <xf numFmtId="9" fontId="0" fillId="0" borderId="9" xfId="0" applyNumberFormat="1" applyBorder="1"/>
    <xf numFmtId="0" fontId="0" fillId="0" borderId="20" xfId="0" applyBorder="1"/>
    <xf numFmtId="3" fontId="0" fillId="0" borderId="12" xfId="0" applyNumberFormat="1" applyBorder="1"/>
    <xf numFmtId="3" fontId="0" fillId="0" borderId="2" xfId="0" applyNumberFormat="1" applyBorder="1"/>
    <xf numFmtId="3" fontId="0" fillId="0" borderId="5" xfId="0" applyNumberFormat="1" applyBorder="1"/>
    <xf numFmtId="3" fontId="0" fillId="0" borderId="7" xfId="0" applyNumberFormat="1" applyBorder="1"/>
    <xf numFmtId="3" fontId="0" fillId="0" borderId="2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1000125</xdr:colOff>
      <xdr:row>4</xdr:row>
      <xdr:rowOff>114300</xdr:rowOff>
    </xdr:from>
    <xdr:to>
      <xdr:col>4</xdr:col>
      <xdr:colOff>1114425</xdr:colOff>
      <xdr:row>6</xdr:row>
      <xdr:rowOff>85725</xdr:rowOff>
    </xdr:to>
    <xdr:cxnSp macro="">
      <xdr:nvCxnSpPr>
        <xdr:cNvPr id="3" name="2 Conector recto de flecha"/>
        <xdr:cNvCxnSpPr/>
      </xdr:nvCxnSpPr>
      <xdr:spPr>
        <a:xfrm flipV="1">
          <a:off x="6172200" y="885825"/>
          <a:ext cx="1143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361950</xdr:colOff>
      <xdr:row>2</xdr:row>
      <xdr:rowOff>28575</xdr:rowOff>
    </xdr:from>
    <xdr:to>
      <xdr:col>4</xdr:col>
      <xdr:colOff>904875</xdr:colOff>
      <xdr:row>2</xdr:row>
      <xdr:rowOff>123825</xdr:rowOff>
    </xdr:to>
    <xdr:cxnSp macro="">
      <xdr:nvCxnSpPr>
        <xdr:cNvPr id="5" name="4 Conector recto de flecha"/>
        <xdr:cNvCxnSpPr/>
      </xdr:nvCxnSpPr>
      <xdr:spPr>
        <a:xfrm>
          <a:off x="5534025" y="419100"/>
          <a:ext cx="542925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447675</xdr:colOff>
      <xdr:row>3</xdr:row>
      <xdr:rowOff>19050</xdr:rowOff>
    </xdr:from>
    <xdr:to>
      <xdr:col>5</xdr:col>
      <xdr:colOff>542925</xdr:colOff>
      <xdr:row>4</xdr:row>
      <xdr:rowOff>85725</xdr:rowOff>
    </xdr:to>
    <xdr:cxnSp macro="">
      <xdr:nvCxnSpPr>
        <xdr:cNvPr id="7" name="6 Conector recto de flecha"/>
        <xdr:cNvCxnSpPr/>
      </xdr:nvCxnSpPr>
      <xdr:spPr>
        <a:xfrm flipV="1">
          <a:off x="7067550" y="600075"/>
          <a:ext cx="9525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95</xdr:row>
      <xdr:rowOff>104775</xdr:rowOff>
    </xdr:from>
    <xdr:to>
      <xdr:col>4</xdr:col>
      <xdr:colOff>19050</xdr:colOff>
      <xdr:row>96</xdr:row>
      <xdr:rowOff>76200</xdr:rowOff>
    </xdr:to>
    <xdr:cxnSp macro="">
      <xdr:nvCxnSpPr>
        <xdr:cNvPr id="8" name="7 Conector recto de flecha"/>
        <xdr:cNvCxnSpPr/>
      </xdr:nvCxnSpPr>
      <xdr:spPr>
        <a:xfrm>
          <a:off x="3867150" y="18345150"/>
          <a:ext cx="13239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77</xdr:row>
      <xdr:rowOff>19050</xdr:rowOff>
    </xdr:from>
    <xdr:to>
      <xdr:col>9</xdr:col>
      <xdr:colOff>733425</xdr:colOff>
      <xdr:row>95</xdr:row>
      <xdr:rowOff>28575</xdr:rowOff>
    </xdr:to>
    <xdr:sp macro="" textlink="">
      <xdr:nvSpPr>
        <xdr:cNvPr id="11" name="10 Cerrar llave"/>
        <xdr:cNvSpPr/>
      </xdr:nvSpPr>
      <xdr:spPr>
        <a:xfrm>
          <a:off x="9563100" y="14801850"/>
          <a:ext cx="904875" cy="3495675"/>
        </a:xfrm>
        <a:prstGeom prst="rightBrace">
          <a:avLst>
            <a:gd name="adj1" fmla="val 8333"/>
            <a:gd name="adj2" fmla="val 4673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9</xdr:col>
      <xdr:colOff>409575</xdr:colOff>
      <xdr:row>97</xdr:row>
      <xdr:rowOff>66675</xdr:rowOff>
    </xdr:from>
    <xdr:to>
      <xdr:col>9</xdr:col>
      <xdr:colOff>1314450</xdr:colOff>
      <xdr:row>115</xdr:row>
      <xdr:rowOff>76200</xdr:rowOff>
    </xdr:to>
    <xdr:sp macro="" textlink="">
      <xdr:nvSpPr>
        <xdr:cNvPr id="12" name="11 Cerrar llave"/>
        <xdr:cNvSpPr/>
      </xdr:nvSpPr>
      <xdr:spPr>
        <a:xfrm>
          <a:off x="10144125" y="18726150"/>
          <a:ext cx="904875" cy="3495675"/>
        </a:xfrm>
        <a:prstGeom prst="rightBrace">
          <a:avLst>
            <a:gd name="adj1" fmla="val 8333"/>
            <a:gd name="adj2" fmla="val 4673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609600</xdr:colOff>
      <xdr:row>117</xdr:row>
      <xdr:rowOff>95249</xdr:rowOff>
    </xdr:from>
    <xdr:to>
      <xdr:col>9</xdr:col>
      <xdr:colOff>238125</xdr:colOff>
      <xdr:row>127</xdr:row>
      <xdr:rowOff>133349</xdr:rowOff>
    </xdr:to>
    <xdr:sp macro="" textlink="">
      <xdr:nvSpPr>
        <xdr:cNvPr id="13" name="12 Cerrar llave"/>
        <xdr:cNvSpPr/>
      </xdr:nvSpPr>
      <xdr:spPr>
        <a:xfrm>
          <a:off x="9572625" y="22621874"/>
          <a:ext cx="400050" cy="19716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723900</xdr:colOff>
      <xdr:row>16</xdr:row>
      <xdr:rowOff>171450</xdr:rowOff>
    </xdr:from>
    <xdr:to>
      <xdr:col>9</xdr:col>
      <xdr:colOff>1628775</xdr:colOff>
      <xdr:row>75</xdr:row>
      <xdr:rowOff>123825</xdr:rowOff>
    </xdr:to>
    <xdr:sp macro="" textlink="">
      <xdr:nvSpPr>
        <xdr:cNvPr id="16" name="15 Cerrar llave"/>
        <xdr:cNvSpPr/>
      </xdr:nvSpPr>
      <xdr:spPr>
        <a:xfrm>
          <a:off x="9686925" y="3295650"/>
          <a:ext cx="1676400" cy="11220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30"/>
  <sheetViews>
    <sheetView tabSelected="1" workbookViewId="0">
      <selection activeCell="B131" sqref="B131"/>
    </sheetView>
  </sheetViews>
  <sheetFormatPr baseColWidth="10" defaultRowHeight="15"/>
  <cols>
    <col min="2" max="2" width="23.7109375" bestFit="1" customWidth="1"/>
    <col min="3" max="3" width="20.85546875" customWidth="1"/>
    <col min="4" max="4" width="21.5703125" bestFit="1" customWidth="1"/>
    <col min="5" max="5" width="21.7109375" bestFit="1" customWidth="1"/>
    <col min="6" max="8" width="11.7109375" bestFit="1" customWidth="1"/>
    <col min="9" max="9" width="11.5703125" bestFit="1" customWidth="1"/>
    <col min="10" max="10" width="27.42578125" bestFit="1" customWidth="1"/>
    <col min="13" max="13" width="12.42578125" customWidth="1"/>
  </cols>
  <sheetData>
    <row r="1" spans="2:13" ht="15.75" thickBot="1"/>
    <row r="2" spans="2:13">
      <c r="B2" s="38" t="s">
        <v>0</v>
      </c>
      <c r="C2" s="39" t="s">
        <v>1</v>
      </c>
      <c r="D2" s="40" t="s">
        <v>5</v>
      </c>
      <c r="E2" s="10" t="s">
        <v>51</v>
      </c>
      <c r="J2" s="2" t="s">
        <v>59</v>
      </c>
      <c r="K2" s="50">
        <f>6.1%+(15%-6.1%)*1.2</f>
        <v>0.1678</v>
      </c>
    </row>
    <row r="3" spans="2:13">
      <c r="B3" s="5" t="s">
        <v>2</v>
      </c>
      <c r="C3" s="1">
        <v>10</v>
      </c>
      <c r="D3" s="61">
        <v>0.6</v>
      </c>
      <c r="E3" s="41">
        <f>+D3*50000*8</f>
        <v>240000</v>
      </c>
      <c r="F3" s="41">
        <f>+D3*50000*2</f>
        <v>60000</v>
      </c>
      <c r="J3" s="5" t="s">
        <v>58</v>
      </c>
      <c r="K3" s="51">
        <f>+(1+K2)^(1/12)-1</f>
        <v>1.3010715373875659E-2</v>
      </c>
    </row>
    <row r="4" spans="2:13">
      <c r="B4" s="5" t="s">
        <v>3</v>
      </c>
      <c r="C4" s="1">
        <v>20</v>
      </c>
      <c r="D4" s="61">
        <v>0</v>
      </c>
      <c r="E4" s="41"/>
      <c r="F4" s="41"/>
      <c r="J4" s="5" t="s">
        <v>56</v>
      </c>
      <c r="K4" s="52">
        <f>52000*((1+K3)^18-1)/K3</f>
        <v>1047059.6727653</v>
      </c>
      <c r="L4" s="49"/>
    </row>
    <row r="5" spans="2:13" ht="15.75" thickBot="1">
      <c r="B5" s="6" t="s">
        <v>4</v>
      </c>
      <c r="C5" s="7">
        <v>10</v>
      </c>
      <c r="D5" s="62">
        <v>0.5</v>
      </c>
      <c r="E5" s="41">
        <f>130000*D5</f>
        <v>65000</v>
      </c>
      <c r="F5" s="10" t="s">
        <v>52</v>
      </c>
      <c r="J5" s="6" t="s">
        <v>57</v>
      </c>
      <c r="K5" s="17">
        <f>+L5*(1+K3)^5</f>
        <v>426707.41281430295</v>
      </c>
      <c r="L5" s="49">
        <f>50000*8</f>
        <v>400000</v>
      </c>
    </row>
    <row r="7" spans="2:13">
      <c r="E7" t="s">
        <v>53</v>
      </c>
    </row>
    <row r="8" spans="2:13" ht="15.75" thickBot="1">
      <c r="B8" s="8" t="s">
        <v>6</v>
      </c>
      <c r="J8" s="53" t="s">
        <v>37</v>
      </c>
    </row>
    <row r="9" spans="2:13" ht="15.75" thickBot="1">
      <c r="J9" s="65">
        <f>+C11*$D$19/12</f>
        <v>11890</v>
      </c>
      <c r="K9" s="59">
        <f>+J9*3+J9/2</f>
        <v>41615</v>
      </c>
      <c r="L9" s="59">
        <f>+$G$19*C11/12</f>
        <v>13940</v>
      </c>
      <c r="M9" s="60">
        <f>+L9*3+L9/2</f>
        <v>48790</v>
      </c>
    </row>
    <row r="10" spans="2:13">
      <c r="B10" s="35" t="s">
        <v>7</v>
      </c>
      <c r="C10" s="36" t="s">
        <v>14</v>
      </c>
      <c r="D10" s="37" t="s">
        <v>8</v>
      </c>
      <c r="J10" s="66">
        <f>+C12*$D$19/12</f>
        <v>5220</v>
      </c>
      <c r="K10" s="21">
        <f>+J10*3+J10/2</f>
        <v>18270</v>
      </c>
      <c r="L10" s="21">
        <f>+$G$19*C12/12</f>
        <v>6120</v>
      </c>
      <c r="M10" s="52">
        <f>+L10*3+L10/2</f>
        <v>21420</v>
      </c>
    </row>
    <row r="11" spans="2:13">
      <c r="B11" s="30" t="s">
        <v>9</v>
      </c>
      <c r="C11" s="29">
        <v>41</v>
      </c>
      <c r="D11" s="31" t="s">
        <v>15</v>
      </c>
      <c r="J11" s="66">
        <f>+C13*$D$19/12</f>
        <v>40600</v>
      </c>
      <c r="K11" s="21">
        <f>+J11*3+J11/2</f>
        <v>142100</v>
      </c>
      <c r="L11" s="21">
        <f>+$G$19*C13/12</f>
        <v>47600</v>
      </c>
      <c r="M11" s="52">
        <f>+L11*3+L11/2</f>
        <v>166600</v>
      </c>
    </row>
    <row r="12" spans="2:13" ht="15.75" thickBot="1">
      <c r="B12" s="30" t="s">
        <v>10</v>
      </c>
      <c r="C12" s="29">
        <v>18</v>
      </c>
      <c r="D12" s="31" t="s">
        <v>15</v>
      </c>
      <c r="J12" s="67"/>
      <c r="K12" s="16">
        <f>+SUM(K9:K11)</f>
        <v>201985</v>
      </c>
      <c r="L12" s="16"/>
      <c r="M12" s="17">
        <f>+SUM(M9:M11)</f>
        <v>236810</v>
      </c>
    </row>
    <row r="13" spans="2:13" ht="15.75" thickBot="1">
      <c r="B13" s="30" t="s">
        <v>11</v>
      </c>
      <c r="C13" s="29">
        <v>140</v>
      </c>
      <c r="D13" s="31" t="s">
        <v>15</v>
      </c>
    </row>
    <row r="14" spans="2:13" ht="15.75" thickBot="1">
      <c r="B14" s="30" t="s">
        <v>12</v>
      </c>
      <c r="C14" s="29">
        <v>33000</v>
      </c>
      <c r="D14" s="31" t="s">
        <v>16</v>
      </c>
      <c r="J14" t="s">
        <v>62</v>
      </c>
      <c r="K14" s="68">
        <f>+M12-K12</f>
        <v>34825</v>
      </c>
    </row>
    <row r="15" spans="2:13" ht="15.75" thickBot="1">
      <c r="B15" s="32" t="s">
        <v>13</v>
      </c>
      <c r="C15" s="33">
        <v>11000</v>
      </c>
      <c r="D15" s="34" t="s">
        <v>16</v>
      </c>
    </row>
    <row r="17" spans="2:12" ht="15.75" thickBot="1">
      <c r="I17" s="9"/>
      <c r="K17" s="9"/>
      <c r="L17" s="9"/>
    </row>
    <row r="18" spans="2:12">
      <c r="B18" s="2" t="s">
        <v>17</v>
      </c>
      <c r="C18" s="3">
        <v>0</v>
      </c>
      <c r="D18" s="3">
        <f>+C18+1</f>
        <v>1</v>
      </c>
      <c r="E18" s="3">
        <f t="shared" ref="E18:H18" si="0">+D18+1</f>
        <v>2</v>
      </c>
      <c r="F18" s="3">
        <f t="shared" si="0"/>
        <v>3</v>
      </c>
      <c r="G18" s="3">
        <f t="shared" si="0"/>
        <v>4</v>
      </c>
      <c r="H18" s="4">
        <f t="shared" si="0"/>
        <v>5</v>
      </c>
    </row>
    <row r="19" spans="2:12" ht="15.75" thickBot="1">
      <c r="B19" s="6"/>
      <c r="C19" s="16"/>
      <c r="D19" s="16">
        <f>290*12</f>
        <v>3480</v>
      </c>
      <c r="E19" s="16">
        <f>290*12</f>
        <v>3480</v>
      </c>
      <c r="F19" s="16">
        <f>290*12</f>
        <v>3480</v>
      </c>
      <c r="G19" s="16">
        <f>340*12</f>
        <v>4080</v>
      </c>
      <c r="H19" s="17">
        <f>340*12</f>
        <v>4080</v>
      </c>
    </row>
    <row r="20" spans="2:12">
      <c r="B20" s="13" t="s">
        <v>23</v>
      </c>
      <c r="C20" s="18"/>
      <c r="D20" s="19">
        <f>600*D19</f>
        <v>2088000</v>
      </c>
      <c r="E20" s="19">
        <f t="shared" ref="E20:H20" si="1">600*E19</f>
        <v>2088000</v>
      </c>
      <c r="F20" s="19">
        <f t="shared" si="1"/>
        <v>2088000</v>
      </c>
      <c r="G20" s="19">
        <f t="shared" si="1"/>
        <v>2448000</v>
      </c>
      <c r="H20" s="19">
        <f t="shared" si="1"/>
        <v>2448000</v>
      </c>
    </row>
    <row r="21" spans="2:12">
      <c r="B21" s="11" t="s">
        <v>24</v>
      </c>
      <c r="C21" s="20"/>
      <c r="D21" s="21"/>
      <c r="E21" s="21"/>
      <c r="F21" s="21"/>
      <c r="G21" s="21"/>
      <c r="H21" s="21"/>
    </row>
    <row r="22" spans="2:12">
      <c r="B22" s="1" t="s">
        <v>25</v>
      </c>
      <c r="C22" s="21"/>
      <c r="D22" s="21">
        <f>-$C$11*D19</f>
        <v>-142680</v>
      </c>
      <c r="E22" s="21">
        <f t="shared" ref="E22:H22" si="2">-$C$11*E19</f>
        <v>-142680</v>
      </c>
      <c r="F22" s="21">
        <f t="shared" si="2"/>
        <v>-142680</v>
      </c>
      <c r="G22" s="21">
        <f t="shared" si="2"/>
        <v>-167280</v>
      </c>
      <c r="H22" s="21">
        <f t="shared" si="2"/>
        <v>-167280</v>
      </c>
    </row>
    <row r="23" spans="2:12">
      <c r="B23" s="1" t="s">
        <v>10</v>
      </c>
      <c r="C23" s="21"/>
      <c r="D23" s="21">
        <f>-$C$12*D19</f>
        <v>-62640</v>
      </c>
      <c r="E23" s="21">
        <f t="shared" ref="E23:H23" si="3">-$C$12*E19</f>
        <v>-62640</v>
      </c>
      <c r="F23" s="21">
        <f t="shared" si="3"/>
        <v>-62640</v>
      </c>
      <c r="G23" s="21">
        <f t="shared" si="3"/>
        <v>-73440</v>
      </c>
      <c r="H23" s="21">
        <f t="shared" si="3"/>
        <v>-73440</v>
      </c>
    </row>
    <row r="24" spans="2:12">
      <c r="B24" s="1" t="s">
        <v>11</v>
      </c>
      <c r="C24" s="21"/>
      <c r="D24" s="21">
        <f>-D19*$C$13</f>
        <v>-487200</v>
      </c>
      <c r="E24" s="21">
        <f t="shared" ref="E24:H24" si="4">-E19*$C$13</f>
        <v>-487200</v>
      </c>
      <c r="F24" s="21">
        <f t="shared" si="4"/>
        <v>-487200</v>
      </c>
      <c r="G24" s="21">
        <f t="shared" si="4"/>
        <v>-571200</v>
      </c>
      <c r="H24" s="21">
        <f t="shared" si="4"/>
        <v>-571200</v>
      </c>
    </row>
    <row r="25" spans="2:12">
      <c r="B25" s="11" t="s">
        <v>26</v>
      </c>
      <c r="C25" s="20"/>
      <c r="D25" s="21"/>
      <c r="E25" s="21"/>
      <c r="F25" s="21"/>
      <c r="G25" s="21"/>
      <c r="H25" s="21"/>
    </row>
    <row r="26" spans="2:12">
      <c r="B26" s="1" t="s">
        <v>12</v>
      </c>
      <c r="C26" s="21"/>
      <c r="D26" s="21">
        <f>-$C$14</f>
        <v>-33000</v>
      </c>
      <c r="E26" s="21">
        <f t="shared" ref="E26:H26" si="5">-$C$14</f>
        <v>-33000</v>
      </c>
      <c r="F26" s="21">
        <f t="shared" si="5"/>
        <v>-33000</v>
      </c>
      <c r="G26" s="21">
        <f t="shared" si="5"/>
        <v>-33000</v>
      </c>
      <c r="H26" s="21">
        <f t="shared" si="5"/>
        <v>-33000</v>
      </c>
    </row>
    <row r="27" spans="2:12">
      <c r="B27" s="1" t="s">
        <v>13</v>
      </c>
      <c r="C27" s="21"/>
      <c r="D27" s="21">
        <f>-$C$15</f>
        <v>-11000</v>
      </c>
      <c r="E27" s="21">
        <f t="shared" ref="E27:H27" si="6">-$C$15</f>
        <v>-11000</v>
      </c>
      <c r="F27" s="21">
        <f t="shared" si="6"/>
        <v>-11000</v>
      </c>
      <c r="G27" s="21">
        <f t="shared" si="6"/>
        <v>-11000</v>
      </c>
      <c r="H27" s="21">
        <f t="shared" si="6"/>
        <v>-11000</v>
      </c>
    </row>
    <row r="28" spans="2:12">
      <c r="B28" s="1"/>
      <c r="C28" s="21"/>
      <c r="D28" s="21"/>
      <c r="E28" s="21"/>
      <c r="F28" s="21"/>
      <c r="G28" s="21"/>
      <c r="H28" s="21"/>
    </row>
    <row r="29" spans="2:12">
      <c r="B29" s="11" t="s">
        <v>27</v>
      </c>
      <c r="C29" s="21"/>
      <c r="D29" s="21"/>
      <c r="E29" s="21"/>
      <c r="F29" s="21"/>
      <c r="G29" s="21"/>
      <c r="H29" s="21"/>
    </row>
    <row r="30" spans="2:12">
      <c r="B30" s="1" t="s">
        <v>2</v>
      </c>
      <c r="C30" s="21"/>
      <c r="D30" s="21">
        <f>-50000*8/$C$3</f>
        <v>-40000</v>
      </c>
      <c r="E30" s="21">
        <f t="shared" ref="E30:H30" si="7">-50000*8/$C$3</f>
        <v>-40000</v>
      </c>
      <c r="F30" s="21">
        <f t="shared" si="7"/>
        <v>-40000</v>
      </c>
      <c r="G30" s="21">
        <f t="shared" si="7"/>
        <v>-40000</v>
      </c>
      <c r="H30" s="21">
        <f t="shared" si="7"/>
        <v>-40000</v>
      </c>
    </row>
    <row r="31" spans="2:12">
      <c r="B31" s="1" t="s">
        <v>28</v>
      </c>
      <c r="C31" s="21"/>
      <c r="D31" s="21">
        <v>0</v>
      </c>
      <c r="E31" s="21">
        <v>0</v>
      </c>
      <c r="F31" s="21">
        <v>0</v>
      </c>
      <c r="G31" s="21">
        <f>-2*50000/$C$3</f>
        <v>-10000</v>
      </c>
      <c r="H31" s="21">
        <f>-2*50000/$C$3</f>
        <v>-10000</v>
      </c>
    </row>
    <row r="32" spans="2:12">
      <c r="B32" s="1" t="s">
        <v>29</v>
      </c>
      <c r="C32" s="21"/>
      <c r="D32" s="21">
        <f>-52500*18/20</f>
        <v>-47250</v>
      </c>
      <c r="E32" s="21">
        <f t="shared" ref="E32:H32" si="8">-52500*18/20</f>
        <v>-47250</v>
      </c>
      <c r="F32" s="21">
        <f t="shared" si="8"/>
        <v>-47250</v>
      </c>
      <c r="G32" s="21">
        <f t="shared" si="8"/>
        <v>-47250</v>
      </c>
      <c r="H32" s="21">
        <f t="shared" si="8"/>
        <v>-47250</v>
      </c>
    </row>
    <row r="33" spans="2:11">
      <c r="B33" s="1" t="s">
        <v>4</v>
      </c>
      <c r="C33" s="21"/>
      <c r="D33" s="21">
        <f>-130000/$C$5</f>
        <v>-13000</v>
      </c>
      <c r="E33" s="21">
        <f t="shared" ref="E33:H33" si="9">-130000/$C$5</f>
        <v>-13000</v>
      </c>
      <c r="F33" s="21">
        <f t="shared" si="9"/>
        <v>-13000</v>
      </c>
      <c r="G33" s="21">
        <f t="shared" si="9"/>
        <v>-13000</v>
      </c>
      <c r="H33" s="21">
        <f t="shared" si="9"/>
        <v>-13000</v>
      </c>
    </row>
    <row r="34" spans="2:11">
      <c r="B34" s="1"/>
      <c r="C34" s="21"/>
      <c r="D34" s="21"/>
      <c r="E34" s="21"/>
      <c r="F34" s="21"/>
      <c r="G34" s="21"/>
      <c r="H34" s="21"/>
    </row>
    <row r="35" spans="2:11">
      <c r="B35" s="11" t="s">
        <v>30</v>
      </c>
      <c r="C35" s="21"/>
      <c r="D35" s="21"/>
      <c r="E35" s="21"/>
      <c r="F35" s="21"/>
      <c r="G35" s="21"/>
      <c r="H35" s="21"/>
    </row>
    <row r="36" spans="2:11">
      <c r="B36" s="1"/>
      <c r="C36" s="21"/>
      <c r="D36" s="21"/>
      <c r="E36" s="21"/>
      <c r="F36" s="21"/>
      <c r="G36" s="21"/>
      <c r="H36" s="21"/>
    </row>
    <row r="37" spans="2:11">
      <c r="B37" s="1" t="s">
        <v>2</v>
      </c>
      <c r="C37" s="21"/>
      <c r="D37" s="21"/>
      <c r="E37" s="21"/>
      <c r="F37" s="21"/>
      <c r="G37" s="21"/>
      <c r="H37" s="21">
        <f>+E3-50000*8/2</f>
        <v>40000</v>
      </c>
    </row>
    <row r="38" spans="2:11">
      <c r="B38" s="1" t="s">
        <v>28</v>
      </c>
      <c r="C38" s="21"/>
      <c r="D38" s="21"/>
      <c r="E38" s="21"/>
      <c r="F38" s="21"/>
      <c r="G38" s="21"/>
      <c r="H38" s="21">
        <f>+F3-2*50000*(8/10)</f>
        <v>-20000</v>
      </c>
    </row>
    <row r="39" spans="2:11">
      <c r="B39" s="1" t="s">
        <v>29</v>
      </c>
      <c r="C39" s="21"/>
      <c r="D39" s="21"/>
      <c r="E39" s="21"/>
      <c r="F39" s="21"/>
      <c r="G39" s="21"/>
      <c r="H39" s="21">
        <f>-52500*18*15/20</f>
        <v>-708750</v>
      </c>
    </row>
    <row r="40" spans="2:11">
      <c r="B40" s="1" t="s">
        <v>4</v>
      </c>
      <c r="C40" s="21"/>
      <c r="D40" s="21"/>
      <c r="E40" s="21"/>
      <c r="F40" s="21"/>
      <c r="G40" s="21"/>
      <c r="H40" s="21">
        <f>+E5-130000/2</f>
        <v>0</v>
      </c>
    </row>
    <row r="41" spans="2:11">
      <c r="B41" s="1"/>
      <c r="C41" s="21"/>
      <c r="D41" s="21"/>
      <c r="E41" s="21"/>
      <c r="F41" s="21"/>
      <c r="G41" s="21"/>
      <c r="H41" s="21"/>
    </row>
    <row r="42" spans="2:11">
      <c r="B42" s="1" t="s">
        <v>33</v>
      </c>
      <c r="C42" s="21"/>
      <c r="D42" s="21">
        <f>+SUM(D20:D41)</f>
        <v>1251230</v>
      </c>
      <c r="E42" s="21">
        <f t="shared" ref="E42:H42" si="10">+SUM(E20:E41)</f>
        <v>1251230</v>
      </c>
      <c r="F42" s="21">
        <f t="shared" si="10"/>
        <v>1251230</v>
      </c>
      <c r="G42" s="21">
        <f t="shared" si="10"/>
        <v>1481830</v>
      </c>
      <c r="H42" s="21">
        <f t="shared" si="10"/>
        <v>793080</v>
      </c>
    </row>
    <row r="43" spans="2:11">
      <c r="B43" s="1" t="s">
        <v>32</v>
      </c>
      <c r="C43" s="21"/>
      <c r="D43" s="21">
        <f>0.17*D42</f>
        <v>212709.1</v>
      </c>
      <c r="E43" s="21">
        <f t="shared" ref="E43:H43" si="11">0.17*E42</f>
        <v>212709.1</v>
      </c>
      <c r="F43" s="21">
        <f t="shared" si="11"/>
        <v>212709.1</v>
      </c>
      <c r="G43" s="21">
        <f t="shared" si="11"/>
        <v>251911.1</v>
      </c>
      <c r="H43" s="21">
        <f t="shared" si="11"/>
        <v>134823.6</v>
      </c>
    </row>
    <row r="44" spans="2:11">
      <c r="B44" s="1" t="s">
        <v>31</v>
      </c>
      <c r="C44" s="21"/>
      <c r="D44" s="21">
        <f>+D42-D43</f>
        <v>1038520.9</v>
      </c>
      <c r="E44" s="21">
        <f t="shared" ref="E44:H44" si="12">+E42-E43</f>
        <v>1038520.9</v>
      </c>
      <c r="F44" s="21">
        <f t="shared" si="12"/>
        <v>1038520.9</v>
      </c>
      <c r="G44" s="21">
        <f t="shared" si="12"/>
        <v>1229918.8999999999</v>
      </c>
      <c r="H44" s="21">
        <f t="shared" si="12"/>
        <v>658256.4</v>
      </c>
    </row>
    <row r="45" spans="2:11">
      <c r="B45" s="1"/>
      <c r="C45" s="21"/>
      <c r="D45" s="21"/>
      <c r="E45" s="21"/>
      <c r="F45" s="21"/>
      <c r="G45" s="21"/>
      <c r="H45" s="21"/>
    </row>
    <row r="46" spans="2:11">
      <c r="B46" s="11" t="s">
        <v>27</v>
      </c>
      <c r="C46" s="21"/>
      <c r="D46" s="21"/>
      <c r="E46" s="21"/>
      <c r="F46" s="21"/>
      <c r="G46" s="21"/>
      <c r="H46" s="21"/>
    </row>
    <row r="47" spans="2:11">
      <c r="B47" s="1" t="s">
        <v>2</v>
      </c>
      <c r="C47" s="21"/>
      <c r="D47" s="21">
        <f>-D30</f>
        <v>40000</v>
      </c>
      <c r="E47" s="21">
        <f t="shared" ref="E47:H47" si="13">-E30</f>
        <v>40000</v>
      </c>
      <c r="F47" s="21">
        <f t="shared" si="13"/>
        <v>40000</v>
      </c>
      <c r="G47" s="21">
        <f t="shared" si="13"/>
        <v>40000</v>
      </c>
      <c r="H47" s="21">
        <f t="shared" si="13"/>
        <v>40000</v>
      </c>
      <c r="K47" t="s">
        <v>65</v>
      </c>
    </row>
    <row r="48" spans="2:11">
      <c r="B48" s="1" t="s">
        <v>28</v>
      </c>
      <c r="C48" s="21"/>
      <c r="D48" s="21">
        <f t="shared" ref="D48:H48" si="14">-D31</f>
        <v>0</v>
      </c>
      <c r="E48" s="21">
        <f t="shared" si="14"/>
        <v>0</v>
      </c>
      <c r="F48" s="21">
        <f t="shared" si="14"/>
        <v>0</v>
      </c>
      <c r="G48" s="21">
        <f t="shared" si="14"/>
        <v>10000</v>
      </c>
      <c r="H48" s="21">
        <f t="shared" si="14"/>
        <v>10000</v>
      </c>
    </row>
    <row r="49" spans="2:8">
      <c r="B49" s="1" t="s">
        <v>29</v>
      </c>
      <c r="C49" s="21"/>
      <c r="D49" s="21">
        <f t="shared" ref="D49:H49" si="15">-D32</f>
        <v>47250</v>
      </c>
      <c r="E49" s="21">
        <f t="shared" si="15"/>
        <v>47250</v>
      </c>
      <c r="F49" s="21">
        <f t="shared" si="15"/>
        <v>47250</v>
      </c>
      <c r="G49" s="21">
        <f t="shared" si="15"/>
        <v>47250</v>
      </c>
      <c r="H49" s="21">
        <f t="shared" si="15"/>
        <v>47250</v>
      </c>
    </row>
    <row r="50" spans="2:8">
      <c r="B50" s="1" t="s">
        <v>4</v>
      </c>
      <c r="C50" s="21"/>
      <c r="D50" s="21">
        <f t="shared" ref="D50:H50" si="16">-D33</f>
        <v>13000</v>
      </c>
      <c r="E50" s="21">
        <f t="shared" si="16"/>
        <v>13000</v>
      </c>
      <c r="F50" s="21">
        <f t="shared" si="16"/>
        <v>13000</v>
      </c>
      <c r="G50" s="21">
        <f t="shared" si="16"/>
        <v>13000</v>
      </c>
      <c r="H50" s="21">
        <f t="shared" si="16"/>
        <v>13000</v>
      </c>
    </row>
    <row r="51" spans="2:8">
      <c r="B51" s="1"/>
      <c r="C51" s="21"/>
      <c r="D51" s="21"/>
      <c r="E51" s="21"/>
      <c r="F51" s="21"/>
      <c r="G51" s="21"/>
      <c r="H51" s="21"/>
    </row>
    <row r="52" spans="2:8">
      <c r="B52" s="1" t="s">
        <v>34</v>
      </c>
      <c r="C52" s="21"/>
      <c r="D52" s="21"/>
      <c r="E52" s="21"/>
      <c r="F52" s="21"/>
      <c r="G52" s="21"/>
      <c r="H52" s="21"/>
    </row>
    <row r="53" spans="2:8">
      <c r="B53" s="1"/>
      <c r="C53" s="21"/>
      <c r="D53" s="21"/>
      <c r="E53" s="21"/>
      <c r="F53" s="21"/>
      <c r="G53" s="21"/>
      <c r="H53" s="21">
        <f>-H37</f>
        <v>-40000</v>
      </c>
    </row>
    <row r="54" spans="2:8">
      <c r="B54" s="1"/>
      <c r="C54" s="21"/>
      <c r="D54" s="21"/>
      <c r="E54" s="21"/>
      <c r="F54" s="21"/>
      <c r="G54" s="21"/>
      <c r="H54" s="21">
        <f t="shared" ref="H54:H56" si="17">-H38</f>
        <v>20000</v>
      </c>
    </row>
    <row r="55" spans="2:8">
      <c r="B55" s="1"/>
      <c r="C55" s="21"/>
      <c r="D55" s="21"/>
      <c r="E55" s="21"/>
      <c r="F55" s="21"/>
      <c r="G55" s="21"/>
      <c r="H55" s="21">
        <f t="shared" si="17"/>
        <v>708750</v>
      </c>
    </row>
    <row r="56" spans="2:8">
      <c r="B56" s="1"/>
      <c r="C56" s="21"/>
      <c r="D56" s="21"/>
      <c r="E56" s="21"/>
      <c r="F56" s="21"/>
      <c r="G56" s="21"/>
      <c r="H56" s="21">
        <f t="shared" si="17"/>
        <v>0</v>
      </c>
    </row>
    <row r="57" spans="2:8">
      <c r="B57" s="1" t="s">
        <v>35</v>
      </c>
      <c r="C57" s="21"/>
      <c r="D57" s="21">
        <f>+SUM(D44:D56)</f>
        <v>1138770.8999999999</v>
      </c>
      <c r="E57" s="21">
        <f t="shared" ref="E57:H57" si="18">+SUM(E44:E56)</f>
        <v>1138770.8999999999</v>
      </c>
      <c r="F57" s="21">
        <f t="shared" si="18"/>
        <v>1138770.8999999999</v>
      </c>
      <c r="G57" s="21">
        <f t="shared" si="18"/>
        <v>1340168.8999999999</v>
      </c>
      <c r="H57" s="21">
        <f t="shared" si="18"/>
        <v>1457256.4</v>
      </c>
    </row>
    <row r="58" spans="2:8">
      <c r="B58" s="1"/>
      <c r="C58" s="21"/>
      <c r="D58" s="21"/>
      <c r="E58" s="21"/>
      <c r="F58" s="21"/>
      <c r="G58" s="21"/>
      <c r="H58" s="21"/>
    </row>
    <row r="59" spans="2:8">
      <c r="B59" s="1" t="s">
        <v>36</v>
      </c>
      <c r="C59" s="21"/>
      <c r="D59" s="21"/>
      <c r="E59" s="21"/>
      <c r="F59" s="21"/>
      <c r="G59" s="21"/>
      <c r="H59" s="21"/>
    </row>
    <row r="60" spans="2:8">
      <c r="B60" s="1"/>
      <c r="C60" s="21"/>
      <c r="D60" s="21"/>
      <c r="E60" s="21"/>
      <c r="F60" s="21"/>
      <c r="G60" s="21"/>
      <c r="H60" s="21"/>
    </row>
    <row r="61" spans="2:8">
      <c r="B61" s="1" t="s">
        <v>29</v>
      </c>
      <c r="C61" s="21">
        <f>-K4</f>
        <v>-1047059.6727653</v>
      </c>
      <c r="D61" s="21"/>
      <c r="E61" s="21"/>
      <c r="F61" s="21"/>
      <c r="G61" s="21"/>
      <c r="H61" s="21"/>
    </row>
    <row r="62" spans="2:8">
      <c r="B62" s="1" t="s">
        <v>2</v>
      </c>
      <c r="C62" s="21">
        <f>-K5</f>
        <v>-426707.41281430295</v>
      </c>
      <c r="D62" s="21"/>
      <c r="E62" s="21"/>
      <c r="F62" s="21">
        <f>-50000*2</f>
        <v>-100000</v>
      </c>
      <c r="G62" s="21"/>
      <c r="H62" s="21"/>
    </row>
    <row r="63" spans="2:8">
      <c r="B63" s="1" t="s">
        <v>4</v>
      </c>
      <c r="C63" s="21">
        <v>-130000</v>
      </c>
      <c r="D63" s="21"/>
      <c r="E63" s="21"/>
      <c r="F63" s="21"/>
      <c r="G63" s="21"/>
      <c r="H63" s="21"/>
    </row>
    <row r="64" spans="2:8">
      <c r="B64" s="1" t="s">
        <v>37</v>
      </c>
      <c r="C64" s="21">
        <f>-K12</f>
        <v>-201985</v>
      </c>
      <c r="D64" s="21"/>
      <c r="E64" s="21"/>
      <c r="F64" s="21">
        <f>-K14</f>
        <v>-34825</v>
      </c>
      <c r="G64" s="21"/>
      <c r="H64" s="21"/>
    </row>
    <row r="65" spans="2:8">
      <c r="B65" s="1" t="s">
        <v>39</v>
      </c>
      <c r="C65" s="21"/>
      <c r="D65" s="21"/>
      <c r="E65" s="21"/>
      <c r="F65" s="21"/>
      <c r="G65" s="21"/>
      <c r="H65" s="21">
        <f>-C64-F64</f>
        <v>236810</v>
      </c>
    </row>
    <row r="66" spans="2:8">
      <c r="B66" s="11" t="s">
        <v>38</v>
      </c>
      <c r="C66" s="21"/>
      <c r="D66" s="21"/>
      <c r="E66" s="21"/>
      <c r="F66" s="21"/>
      <c r="G66" s="21"/>
      <c r="H66" s="21"/>
    </row>
    <row r="67" spans="2:8">
      <c r="B67" s="1"/>
      <c r="C67" s="21"/>
      <c r="D67" s="21"/>
      <c r="E67" s="21"/>
      <c r="F67" s="21"/>
      <c r="G67" s="21"/>
      <c r="H67" s="21"/>
    </row>
    <row r="68" spans="2:8">
      <c r="B68" s="1" t="s">
        <v>2</v>
      </c>
      <c r="C68" s="21"/>
      <c r="D68" s="21"/>
      <c r="E68" s="21"/>
      <c r="F68" s="21"/>
      <c r="G68" s="21"/>
      <c r="H68" s="21">
        <f>+E3</f>
        <v>240000</v>
      </c>
    </row>
    <row r="69" spans="2:8">
      <c r="B69" s="1" t="s">
        <v>28</v>
      </c>
      <c r="C69" s="21"/>
      <c r="D69" s="21"/>
      <c r="E69" s="21"/>
      <c r="F69" s="21"/>
      <c r="G69" s="21"/>
      <c r="H69" s="21">
        <f>+F3</f>
        <v>60000</v>
      </c>
    </row>
    <row r="70" spans="2:8">
      <c r="B70" s="1" t="s">
        <v>29</v>
      </c>
      <c r="C70" s="21"/>
      <c r="D70" s="21"/>
      <c r="E70" s="21"/>
      <c r="F70" s="21"/>
      <c r="G70" s="21"/>
      <c r="H70" s="21">
        <v>0</v>
      </c>
    </row>
    <row r="71" spans="2:8">
      <c r="B71" s="1" t="s">
        <v>4</v>
      </c>
      <c r="C71" s="21"/>
      <c r="D71" s="21"/>
      <c r="E71" s="21"/>
      <c r="F71" s="21"/>
      <c r="G71" s="21"/>
      <c r="H71" s="21">
        <f>+E5</f>
        <v>65000</v>
      </c>
    </row>
    <row r="72" spans="2:8">
      <c r="B72" s="1"/>
      <c r="C72" s="21"/>
      <c r="D72" s="21"/>
      <c r="E72" s="21"/>
      <c r="F72" s="21"/>
      <c r="G72" s="21"/>
      <c r="H72" s="21"/>
    </row>
    <row r="73" spans="2:8">
      <c r="B73" s="1" t="s">
        <v>40</v>
      </c>
      <c r="C73" s="21">
        <f>+SUM(C57:C72)</f>
        <v>-1805752.085579603</v>
      </c>
      <c r="D73" s="21">
        <f t="shared" ref="D73:H73" si="19">+SUM(D57:D72)</f>
        <v>1138770.8999999999</v>
      </c>
      <c r="E73" s="21">
        <f t="shared" si="19"/>
        <v>1138770.8999999999</v>
      </c>
      <c r="F73" s="21">
        <f t="shared" si="19"/>
        <v>1003945.8999999999</v>
      </c>
      <c r="G73" s="21">
        <f t="shared" si="19"/>
        <v>1340168.8999999999</v>
      </c>
      <c r="H73" s="21">
        <f t="shared" si="19"/>
        <v>2059066.4</v>
      </c>
    </row>
    <row r="74" spans="2:8" ht="15.75" thickBot="1">
      <c r="B74" s="23"/>
      <c r="C74" s="23"/>
      <c r="D74" s="1"/>
      <c r="E74" s="1"/>
      <c r="F74" s="1"/>
      <c r="G74" s="1"/>
      <c r="H74" s="1"/>
    </row>
    <row r="75" spans="2:8">
      <c r="B75" s="2" t="s">
        <v>41</v>
      </c>
      <c r="C75" s="24">
        <f>+NPV(K2,D73:H73)+C73</f>
        <v>2303427.0867101355</v>
      </c>
      <c r="D75" s="22"/>
      <c r="E75" s="1"/>
      <c r="F75" s="1"/>
      <c r="G75" s="1"/>
      <c r="H75" s="1"/>
    </row>
    <row r="76" spans="2:8" ht="15.75" thickBot="1">
      <c r="B76" s="6" t="s">
        <v>42</v>
      </c>
      <c r="C76" s="25">
        <f>+IRR(C73:H73)</f>
        <v>0.59875553925953728</v>
      </c>
      <c r="D76" s="22"/>
      <c r="E76" s="1"/>
      <c r="F76" s="1"/>
      <c r="G76" s="1"/>
      <c r="H76" s="1"/>
    </row>
    <row r="78" spans="2:8" ht="15.75" thickBot="1"/>
    <row r="79" spans="2:8" ht="15.75" thickBot="1">
      <c r="B79" s="46" t="s">
        <v>54</v>
      </c>
      <c r="C79" s="47" t="s">
        <v>18</v>
      </c>
      <c r="D79" s="47" t="s">
        <v>19</v>
      </c>
      <c r="E79" s="47" t="s">
        <v>21</v>
      </c>
      <c r="F79" s="48" t="s">
        <v>20</v>
      </c>
    </row>
    <row r="80" spans="2:8">
      <c r="B80" s="44">
        <v>0</v>
      </c>
      <c r="C80" s="14">
        <v>235000</v>
      </c>
      <c r="D80" s="14"/>
      <c r="E80" s="14"/>
      <c r="F80" s="45"/>
    </row>
    <row r="81" spans="2:11">
      <c r="B81" s="5">
        <v>1</v>
      </c>
      <c r="C81" s="1">
        <v>235000</v>
      </c>
      <c r="D81" s="1">
        <f>8%*C80</f>
        <v>18800</v>
      </c>
      <c r="E81" s="1">
        <v>0</v>
      </c>
      <c r="F81" s="26">
        <f>+SUM(D81:E81)</f>
        <v>18800</v>
      </c>
      <c r="H81">
        <v>0.5</v>
      </c>
    </row>
    <row r="82" spans="2:11">
      <c r="B82" s="5">
        <v>2</v>
      </c>
      <c r="C82" s="1">
        <f>+C81-E82</f>
        <v>176250</v>
      </c>
      <c r="D82" s="1">
        <f t="shared" ref="D82:D85" si="20">8%*C81</f>
        <v>18800</v>
      </c>
      <c r="E82" s="1">
        <f>235000/4</f>
        <v>58750</v>
      </c>
      <c r="F82" s="26">
        <f t="shared" ref="F82:F85" si="21">+SUM(D82:E82)</f>
        <v>77550</v>
      </c>
    </row>
    <row r="83" spans="2:11">
      <c r="B83" s="5">
        <v>3</v>
      </c>
      <c r="C83" s="1">
        <f t="shared" ref="C83:C85" si="22">+C82-E83</f>
        <v>117500</v>
      </c>
      <c r="D83" s="1">
        <f t="shared" si="20"/>
        <v>14100</v>
      </c>
      <c r="E83" s="1">
        <f t="shared" ref="E83:E85" si="23">235000/4</f>
        <v>58750</v>
      </c>
      <c r="F83" s="26">
        <f t="shared" si="21"/>
        <v>72850</v>
      </c>
    </row>
    <row r="84" spans="2:11">
      <c r="B84" s="5">
        <v>4</v>
      </c>
      <c r="C84" s="1">
        <f t="shared" si="22"/>
        <v>58750</v>
      </c>
      <c r="D84" s="1">
        <f t="shared" si="20"/>
        <v>9400</v>
      </c>
      <c r="E84" s="1">
        <f t="shared" si="23"/>
        <v>58750</v>
      </c>
      <c r="F84" s="26">
        <f t="shared" si="21"/>
        <v>68150</v>
      </c>
    </row>
    <row r="85" spans="2:11" ht="15.75" thickBot="1">
      <c r="B85" s="6">
        <v>5</v>
      </c>
      <c r="C85" s="7">
        <f t="shared" si="22"/>
        <v>0</v>
      </c>
      <c r="D85" s="7">
        <f t="shared" si="20"/>
        <v>4700</v>
      </c>
      <c r="E85" s="7">
        <f t="shared" si="23"/>
        <v>58750</v>
      </c>
      <c r="F85" s="15">
        <f t="shared" si="21"/>
        <v>63450</v>
      </c>
    </row>
    <row r="86" spans="2:11">
      <c r="K86" t="s">
        <v>63</v>
      </c>
    </row>
    <row r="87" spans="2:11" ht="15.75" thickBot="1"/>
    <row r="88" spans="2:11">
      <c r="B88" s="2"/>
      <c r="C88" s="3">
        <v>0</v>
      </c>
      <c r="D88" s="3">
        <v>1</v>
      </c>
      <c r="E88" s="3">
        <v>2</v>
      </c>
      <c r="F88" s="3">
        <v>3</v>
      </c>
      <c r="G88" s="3">
        <v>4</v>
      </c>
      <c r="H88" s="4">
        <v>5</v>
      </c>
      <c r="I88" s="8"/>
    </row>
    <row r="89" spans="2:11">
      <c r="B89" s="5" t="s">
        <v>44</v>
      </c>
      <c r="C89" s="1"/>
      <c r="D89" s="21">
        <v>-18800</v>
      </c>
      <c r="E89" s="21">
        <v>-18800</v>
      </c>
      <c r="F89" s="21">
        <v>-14100</v>
      </c>
      <c r="G89" s="21">
        <v>-9400</v>
      </c>
      <c r="H89" s="21">
        <v>-4700</v>
      </c>
      <c r="I89" s="8"/>
    </row>
    <row r="90" spans="2:11">
      <c r="B90" s="5" t="s">
        <v>45</v>
      </c>
      <c r="C90" s="1"/>
      <c r="D90" s="21">
        <f>-0.17*D89</f>
        <v>3196.0000000000005</v>
      </c>
      <c r="E90" s="21">
        <f t="shared" ref="E90:H90" si="24">-0.17*E89</f>
        <v>3196.0000000000005</v>
      </c>
      <c r="F90" s="21">
        <f t="shared" si="24"/>
        <v>2397</v>
      </c>
      <c r="G90" s="21">
        <f t="shared" si="24"/>
        <v>1598.0000000000002</v>
      </c>
      <c r="H90" s="21">
        <f t="shared" si="24"/>
        <v>799.00000000000011</v>
      </c>
      <c r="I90" s="8">
        <v>0.5</v>
      </c>
    </row>
    <row r="91" spans="2:11">
      <c r="B91" s="5" t="s">
        <v>46</v>
      </c>
      <c r="C91" s="1"/>
      <c r="D91" s="21">
        <f>+D90+D89</f>
        <v>-15604</v>
      </c>
      <c r="E91" s="21">
        <f t="shared" ref="E91:H91" si="25">+E90+E89</f>
        <v>-15604</v>
      </c>
      <c r="F91" s="21">
        <f t="shared" si="25"/>
        <v>-11703</v>
      </c>
      <c r="G91" s="21">
        <f t="shared" si="25"/>
        <v>-7802</v>
      </c>
      <c r="H91" s="21">
        <f t="shared" si="25"/>
        <v>-3901</v>
      </c>
      <c r="I91" s="8"/>
    </row>
    <row r="92" spans="2:11">
      <c r="B92" s="5" t="s">
        <v>47</v>
      </c>
      <c r="C92" s="1"/>
      <c r="D92" s="21">
        <v>0</v>
      </c>
      <c r="E92" s="21">
        <v>-58750</v>
      </c>
      <c r="F92" s="21">
        <v>-58750</v>
      </c>
      <c r="G92" s="21">
        <v>-58750</v>
      </c>
      <c r="H92" s="21">
        <v>-58750</v>
      </c>
    </row>
    <row r="93" spans="2:11">
      <c r="B93" s="5" t="s">
        <v>43</v>
      </c>
      <c r="C93" s="21">
        <v>235000</v>
      </c>
      <c r="D93" s="21"/>
      <c r="E93" s="21"/>
      <c r="F93" s="21"/>
      <c r="G93" s="21"/>
      <c r="H93" s="21"/>
    </row>
    <row r="94" spans="2:11" ht="15.75" thickBot="1">
      <c r="B94" s="56" t="s">
        <v>40</v>
      </c>
      <c r="C94" s="64">
        <f>+SUM(C91:C93)</f>
        <v>235000</v>
      </c>
      <c r="D94" s="21">
        <f t="shared" ref="D94:H94" si="26">+SUM(D91:D93)</f>
        <v>-15604</v>
      </c>
      <c r="E94" s="21">
        <f t="shared" si="26"/>
        <v>-74354</v>
      </c>
      <c r="F94" s="21">
        <f t="shared" si="26"/>
        <v>-70453</v>
      </c>
      <c r="G94" s="21">
        <f t="shared" si="26"/>
        <v>-66552</v>
      </c>
      <c r="H94" s="21">
        <f t="shared" si="26"/>
        <v>-62651</v>
      </c>
    </row>
    <row r="95" spans="2:11" ht="15.75" thickBot="1">
      <c r="B95" s="46" t="s">
        <v>41</v>
      </c>
      <c r="C95" s="57">
        <f>+NPV(8%,D94:H94)+C94</f>
        <v>9320.4936898678425</v>
      </c>
      <c r="D95" s="63"/>
      <c r="E95" s="7"/>
      <c r="F95" s="7"/>
      <c r="G95" s="7"/>
      <c r="H95" s="15"/>
    </row>
    <row r="96" spans="2:11" ht="15.75" thickBot="1">
      <c r="B96" s="28" t="s">
        <v>41</v>
      </c>
      <c r="C96" s="54">
        <f>+NPV(8%,D90:H90)</f>
        <v>9320.4936898678061</v>
      </c>
    </row>
    <row r="97" spans="2:11">
      <c r="E97" t="s">
        <v>60</v>
      </c>
    </row>
    <row r="98" spans="2:11" ht="15.75" thickBot="1"/>
    <row r="99" spans="2:11" ht="15.75" thickBot="1">
      <c r="B99" s="46" t="s">
        <v>55</v>
      </c>
      <c r="C99" s="47" t="s">
        <v>18</v>
      </c>
      <c r="D99" s="47" t="s">
        <v>22</v>
      </c>
      <c r="E99" s="47" t="s">
        <v>21</v>
      </c>
      <c r="F99" s="48" t="s">
        <v>20</v>
      </c>
    </row>
    <row r="100" spans="2:11">
      <c r="B100" s="44">
        <v>0</v>
      </c>
      <c r="C100" s="14">
        <v>235000</v>
      </c>
      <c r="D100" s="14"/>
      <c r="E100" s="14"/>
      <c r="F100" s="45"/>
    </row>
    <row r="101" spans="2:11">
      <c r="B101" s="5">
        <v>1</v>
      </c>
      <c r="C101" s="12">
        <f>+C100-E101</f>
        <v>194942.73317679344</v>
      </c>
      <c r="D101" s="1">
        <f>8%*C100</f>
        <v>18800</v>
      </c>
      <c r="E101" s="12">
        <f>+F101-D101</f>
        <v>40057.266823206577</v>
      </c>
      <c r="F101" s="42">
        <f>+PMT(8%,5,-C100)</f>
        <v>58857.266823206577</v>
      </c>
      <c r="H101">
        <v>0.5</v>
      </c>
    </row>
    <row r="102" spans="2:11">
      <c r="B102" s="5">
        <v>2</v>
      </c>
      <c r="C102" s="12">
        <f t="shared" ref="C102:C105" si="27">+C101-E102</f>
        <v>151680.88500773034</v>
      </c>
      <c r="D102" s="1">
        <f t="shared" ref="D102:D105" si="28">8%*C101</f>
        <v>15595.418654143476</v>
      </c>
      <c r="E102" s="12">
        <f t="shared" ref="E102:E105" si="29">+F102-D102</f>
        <v>43261.848169063102</v>
      </c>
      <c r="F102" s="42">
        <v>58857.266823206577</v>
      </c>
    </row>
    <row r="103" spans="2:11">
      <c r="B103" s="5">
        <v>3</v>
      </c>
      <c r="C103" s="12">
        <f t="shared" si="27"/>
        <v>104958.08898514218</v>
      </c>
      <c r="D103" s="1">
        <f t="shared" si="28"/>
        <v>12134.470800618426</v>
      </c>
      <c r="E103" s="12">
        <f t="shared" si="29"/>
        <v>46722.796022588154</v>
      </c>
      <c r="F103" s="42">
        <v>58857.266823206577</v>
      </c>
    </row>
    <row r="104" spans="2:11">
      <c r="B104" s="5">
        <v>4</v>
      </c>
      <c r="C104" s="12">
        <f t="shared" si="27"/>
        <v>54497.469280746984</v>
      </c>
      <c r="D104" s="1">
        <f t="shared" si="28"/>
        <v>8396.6471188113755</v>
      </c>
      <c r="E104" s="12">
        <f t="shared" si="29"/>
        <v>50460.619704395198</v>
      </c>
      <c r="F104" s="42">
        <v>58857.266823206577</v>
      </c>
    </row>
    <row r="105" spans="2:11" ht="15.75" thickBot="1">
      <c r="B105" s="6">
        <v>5</v>
      </c>
      <c r="C105" s="27">
        <f t="shared" si="27"/>
        <v>1.673470251262188E-10</v>
      </c>
      <c r="D105" s="7">
        <f t="shared" si="28"/>
        <v>4359.7975424597589</v>
      </c>
      <c r="E105" s="27">
        <f t="shared" si="29"/>
        <v>54497.469280746816</v>
      </c>
      <c r="F105" s="43">
        <v>58857.266823206577</v>
      </c>
    </row>
    <row r="106" spans="2:11">
      <c r="K106" t="s">
        <v>63</v>
      </c>
    </row>
    <row r="108" spans="2:11" ht="15.75" thickBot="1"/>
    <row r="109" spans="2:11">
      <c r="B109" s="2"/>
      <c r="C109" s="3"/>
      <c r="D109" s="3">
        <v>1</v>
      </c>
      <c r="E109" s="3">
        <v>2</v>
      </c>
      <c r="F109" s="3">
        <v>3</v>
      </c>
      <c r="G109" s="3">
        <v>4</v>
      </c>
      <c r="H109" s="4">
        <v>5</v>
      </c>
    </row>
    <row r="110" spans="2:11">
      <c r="B110" s="5"/>
      <c r="C110" s="1" t="s">
        <v>44</v>
      </c>
      <c r="D110" s="21">
        <v>-18800</v>
      </c>
      <c r="E110" s="21">
        <v>-15595.418654143499</v>
      </c>
      <c r="F110" s="21">
        <v>-12134.470800618399</v>
      </c>
      <c r="G110" s="21">
        <v>-8396.6471188113792</v>
      </c>
      <c r="H110" s="52">
        <v>-4359.7975424597598</v>
      </c>
      <c r="I110">
        <v>0.5</v>
      </c>
    </row>
    <row r="111" spans="2:11" ht="15.75" thickBot="1">
      <c r="B111" s="56"/>
      <c r="C111" s="23" t="s">
        <v>45</v>
      </c>
      <c r="D111" s="21">
        <f>-17%*D110</f>
        <v>3196.0000000000005</v>
      </c>
      <c r="E111" s="21">
        <f t="shared" ref="E111:H111" si="30">-17%*E110</f>
        <v>2651.221171204395</v>
      </c>
      <c r="F111" s="21">
        <f t="shared" si="30"/>
        <v>2062.8600361051281</v>
      </c>
      <c r="G111" s="21">
        <f t="shared" si="30"/>
        <v>1427.4300101979345</v>
      </c>
      <c r="H111" s="52">
        <f t="shared" si="30"/>
        <v>741.16558221815922</v>
      </c>
    </row>
    <row r="112" spans="2:11" ht="15.75" thickBot="1">
      <c r="B112" s="46" t="s">
        <v>41</v>
      </c>
      <c r="C112" s="57">
        <f>+NPV(8%,D111:H111)</f>
        <v>8423.4474076614752</v>
      </c>
      <c r="D112" s="55"/>
      <c r="E112" s="16"/>
      <c r="F112" s="16"/>
      <c r="G112" s="16"/>
      <c r="H112" s="17"/>
    </row>
    <row r="114" spans="2:11">
      <c r="B114" t="s">
        <v>61</v>
      </c>
    </row>
    <row r="118" spans="2:11" ht="15.75" thickBot="1"/>
    <row r="119" spans="2:11">
      <c r="B119" s="2" t="s">
        <v>49</v>
      </c>
      <c r="C119" s="59">
        <f>+C73+C90</f>
        <v>-1805752.085579603</v>
      </c>
      <c r="D119" s="59">
        <f>+D73+D90</f>
        <v>1141966.8999999999</v>
      </c>
      <c r="E119" s="59">
        <f>+E73+E90</f>
        <v>1141966.8999999999</v>
      </c>
      <c r="F119" s="59">
        <f>+F73+F90</f>
        <v>1006342.8999999999</v>
      </c>
      <c r="G119" s="59">
        <f>+G73+G90</f>
        <v>1341766.8999999999</v>
      </c>
      <c r="H119" s="60">
        <f>+H73+H90</f>
        <v>2059865.4</v>
      </c>
    </row>
    <row r="120" spans="2:11">
      <c r="B120" s="5" t="s">
        <v>48</v>
      </c>
      <c r="C120" s="58">
        <f>+IRR(C119:H119)</f>
        <v>0.60035872000502477</v>
      </c>
      <c r="D120" s="1"/>
      <c r="E120" s="1"/>
      <c r="F120" s="1"/>
      <c r="G120" s="1"/>
      <c r="H120" s="26"/>
    </row>
    <row r="121" spans="2:11" ht="15.75" thickBot="1">
      <c r="B121" s="56"/>
      <c r="C121" s="23"/>
      <c r="D121" s="1"/>
      <c r="E121" s="1"/>
      <c r="F121" s="1"/>
      <c r="G121" s="1"/>
      <c r="H121" s="26"/>
    </row>
    <row r="122" spans="2:11" ht="15.75" thickBot="1">
      <c r="B122" s="46" t="s">
        <v>50</v>
      </c>
      <c r="C122" s="57">
        <f>+C96+C75</f>
        <v>2312747.5804000031</v>
      </c>
      <c r="D122" s="63"/>
      <c r="E122" s="7"/>
      <c r="F122" s="7"/>
      <c r="G122" s="7"/>
      <c r="H122" s="15"/>
    </row>
    <row r="123" spans="2:11">
      <c r="K123" t="s">
        <v>63</v>
      </c>
    </row>
    <row r="125" spans="2:11">
      <c r="B125" t="s">
        <v>64</v>
      </c>
    </row>
    <row r="130" spans="2:2">
      <c r="B130" t="s">
        <v>66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Vulcano</cp:lastModifiedBy>
  <dcterms:created xsi:type="dcterms:W3CDTF">2013-06-09T17:38:52Z</dcterms:created>
  <dcterms:modified xsi:type="dcterms:W3CDTF">2013-06-13T01:45:12Z</dcterms:modified>
</cp:coreProperties>
</file>