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6" i="1"/>
  <c r="H6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5"/>
  <c r="H5" s="1"/>
  <c r="F6"/>
  <c r="F7"/>
  <c r="F8"/>
  <c r="F9"/>
  <c r="F10"/>
  <c r="F11"/>
  <c r="F12"/>
  <c r="F13"/>
  <c r="F14"/>
  <c r="F15"/>
  <c r="F5"/>
  <c r="E6"/>
  <c r="E7"/>
  <c r="E8"/>
  <c r="E9"/>
  <c r="E10"/>
  <c r="E11"/>
  <c r="E12"/>
  <c r="E13"/>
  <c r="E14"/>
  <c r="E15"/>
  <c r="E5"/>
  <c r="D6"/>
  <c r="D7"/>
  <c r="D8"/>
  <c r="D9"/>
  <c r="D10"/>
  <c r="D11"/>
  <c r="D12"/>
  <c r="D13"/>
  <c r="D14"/>
  <c r="D15"/>
  <c r="D5"/>
  <c r="B11"/>
  <c r="B12"/>
  <c r="B13" s="1"/>
  <c r="B14" s="1"/>
  <c r="B15" s="1"/>
  <c r="B6"/>
  <c r="B7"/>
  <c r="B8" s="1"/>
  <c r="B9" s="1"/>
  <c r="B10" s="1"/>
  <c r="B5"/>
</calcChain>
</file>

<file path=xl/sharedStrings.xml><?xml version="1.0" encoding="utf-8"?>
<sst xmlns="http://schemas.openxmlformats.org/spreadsheetml/2006/main" count="10" uniqueCount="10">
  <si>
    <t>TIR</t>
  </si>
  <si>
    <t>a) año 10</t>
  </si>
  <si>
    <t>si puede entrar y salir compro en 5 y vendo en 6</t>
  </si>
  <si>
    <t>BAUE</t>
  </si>
  <si>
    <t>TIR Marginal</t>
  </si>
  <si>
    <t>VAN</t>
  </si>
  <si>
    <t>b) año 9</t>
  </si>
  <si>
    <t>Para contestar basta haber calculado la TIR y TIR Marginal</t>
  </si>
  <si>
    <t>Delta VAN</t>
  </si>
  <si>
    <t>P2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</si>
</sst>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0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0" fontId="0" fillId="0" borderId="8" xfId="0" applyNumberFormat="1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2"/>
  <sheetViews>
    <sheetView tabSelected="1" workbookViewId="0">
      <selection activeCell="H26" sqref="H26"/>
    </sheetView>
  </sheetViews>
  <sheetFormatPr baseColWidth="10" defaultRowHeight="15"/>
  <cols>
    <col min="6" max="6" width="13.140625" bestFit="1" customWidth="1"/>
  </cols>
  <sheetData>
    <row r="2" spans="1:8" ht="15.75" thickBot="1">
      <c r="A2" t="s">
        <v>9</v>
      </c>
    </row>
    <row r="3" spans="1:8">
      <c r="B3" s="3"/>
      <c r="C3" s="4"/>
      <c r="D3" s="5" t="s">
        <v>4</v>
      </c>
      <c r="E3" s="5" t="s">
        <v>0</v>
      </c>
      <c r="F3" s="5" t="s">
        <v>8</v>
      </c>
      <c r="G3" s="5" t="s">
        <v>5</v>
      </c>
      <c r="H3" s="6" t="s">
        <v>3</v>
      </c>
    </row>
    <row r="4" spans="1:8">
      <c r="B4" s="7">
        <v>1</v>
      </c>
      <c r="C4" s="1">
        <v>3600</v>
      </c>
      <c r="D4" s="1"/>
      <c r="E4" s="1"/>
      <c r="F4" s="1"/>
      <c r="G4" s="1"/>
      <c r="H4" s="8"/>
    </row>
    <row r="5" spans="1:8">
      <c r="B5" s="7">
        <f>+B4+1</f>
        <v>2</v>
      </c>
      <c r="C5" s="1">
        <v>3800</v>
      </c>
      <c r="D5" s="2">
        <f>+C5/C4-1</f>
        <v>5.555555555555558E-2</v>
      </c>
      <c r="E5" s="2">
        <f>+(C5/$C$4)^(1/B4)-1</f>
        <v>5.555555555555558E-2</v>
      </c>
      <c r="F5" s="1">
        <f>-C4+C5/(1+10%)</f>
        <v>-145.45454545454595</v>
      </c>
      <c r="G5" s="1">
        <f>-$C$4+C5/(1.1)^(B5-1)</f>
        <v>-145.45454545454595</v>
      </c>
      <c r="H5" s="8">
        <f>+G5*((1+10%)^(B5-$B$4)*10%)/((1+10%)^(B5-$B$4)-1)</f>
        <v>-160.00000000000043</v>
      </c>
    </row>
    <row r="6" spans="1:8">
      <c r="B6" s="7">
        <f t="shared" ref="B6:B15" si="0">+B5+1</f>
        <v>3</v>
      </c>
      <c r="C6" s="1">
        <v>4208</v>
      </c>
      <c r="D6" s="2">
        <f t="shared" ref="D6:D15" si="1">+C6/C5-1</f>
        <v>0.10736842105263156</v>
      </c>
      <c r="E6" s="2">
        <f t="shared" ref="E6:E15" si="2">+(C6/$C$4)^(1/B5)-1</f>
        <v>8.1151649348456978E-2</v>
      </c>
      <c r="F6" s="1">
        <f t="shared" ref="F6:F15" si="3">-C5+C6/(1+10%)</f>
        <v>25.454545454545041</v>
      </c>
      <c r="G6" s="1">
        <f t="shared" ref="G6:G15" si="4">-$C$4+C6/(1.1)^(B6-1)</f>
        <v>-122.3140495867774</v>
      </c>
      <c r="H6" s="8">
        <f t="shared" ref="H6:H15" si="5">+G6*((1+10%)^(B6-$B$4)*10%)/((1+10%)^(B6-$B$4)-1)</f>
        <v>-70.476190476190737</v>
      </c>
    </row>
    <row r="7" spans="1:8">
      <c r="B7" s="7">
        <f t="shared" si="0"/>
        <v>4</v>
      </c>
      <c r="C7" s="1">
        <v>4710</v>
      </c>
      <c r="D7" s="2">
        <f t="shared" si="1"/>
        <v>0.11929657794676807</v>
      </c>
      <c r="E7" s="2">
        <f t="shared" si="2"/>
        <v>9.3719953823141466E-2</v>
      </c>
      <c r="F7" s="1">
        <f t="shared" si="3"/>
        <v>73.818181818181074</v>
      </c>
      <c r="G7" s="1">
        <f t="shared" si="4"/>
        <v>-61.307287753569653</v>
      </c>
      <c r="H7" s="8">
        <f t="shared" si="5"/>
        <v>-24.652567975831161</v>
      </c>
    </row>
    <row r="8" spans="1:8">
      <c r="B8" s="7">
        <f t="shared" si="0"/>
        <v>5</v>
      </c>
      <c r="C8" s="1">
        <v>5340</v>
      </c>
      <c r="D8" s="2">
        <f t="shared" si="1"/>
        <v>0.13375796178343946</v>
      </c>
      <c r="E8" s="2">
        <f t="shared" si="2"/>
        <v>0.1035949107785612</v>
      </c>
      <c r="F8" s="1">
        <f t="shared" si="3"/>
        <v>144.54545454545405</v>
      </c>
      <c r="G8" s="1">
        <f t="shared" si="4"/>
        <v>47.291851649476484</v>
      </c>
      <c r="H8" s="8">
        <f t="shared" si="5"/>
        <v>14.919198448609885</v>
      </c>
    </row>
    <row r="9" spans="1:8">
      <c r="B9" s="7">
        <f t="shared" si="0"/>
        <v>6</v>
      </c>
      <c r="C9" s="1">
        <v>6955</v>
      </c>
      <c r="D9" s="2">
        <f t="shared" si="1"/>
        <v>0.30243445692883886</v>
      </c>
      <c r="E9" s="2">
        <f t="shared" si="2"/>
        <v>0.14077219368657268</v>
      </c>
      <c r="F9" s="1">
        <f t="shared" si="3"/>
        <v>982.72727272727207</v>
      </c>
      <c r="G9" s="1">
        <f t="shared" si="4"/>
        <v>718.50780187642249</v>
      </c>
      <c r="H9" s="8">
        <f t="shared" si="5"/>
        <v>189.54054806637015</v>
      </c>
    </row>
    <row r="10" spans="1:8">
      <c r="B10" s="7">
        <f t="shared" si="0"/>
        <v>7</v>
      </c>
      <c r="C10" s="1">
        <v>8687</v>
      </c>
      <c r="D10" s="2">
        <f t="shared" si="1"/>
        <v>0.24902947519769958</v>
      </c>
      <c r="E10" s="2">
        <f t="shared" si="2"/>
        <v>0.15814042275116913</v>
      </c>
      <c r="F10" s="1">
        <f t="shared" si="3"/>
        <v>942.27272727272702</v>
      </c>
      <c r="G10" s="1">
        <f t="shared" si="4"/>
        <v>1303.5850303771622</v>
      </c>
      <c r="H10" s="8">
        <f t="shared" si="5"/>
        <v>299.31274390488824</v>
      </c>
    </row>
    <row r="11" spans="1:8">
      <c r="B11" s="7">
        <f>+B10+1</f>
        <v>8</v>
      </c>
      <c r="C11" s="1">
        <v>10255</v>
      </c>
      <c r="D11" s="2">
        <f t="shared" si="1"/>
        <v>0.18049959709911367</v>
      </c>
      <c r="E11" s="2">
        <f t="shared" si="2"/>
        <v>0.16130847340248744</v>
      </c>
      <c r="F11" s="1">
        <f t="shared" si="3"/>
        <v>635.72727272727207</v>
      </c>
      <c r="G11" s="1">
        <f t="shared" si="4"/>
        <v>1662.4365024558947</v>
      </c>
      <c r="H11" s="8">
        <f t="shared" si="5"/>
        <v>341.4736005074634</v>
      </c>
    </row>
    <row r="12" spans="1:8">
      <c r="B12" s="7">
        <f t="shared" si="0"/>
        <v>9</v>
      </c>
      <c r="C12" s="1">
        <v>12000</v>
      </c>
      <c r="D12" s="2">
        <f t="shared" si="1"/>
        <v>0.17016089712335436</v>
      </c>
      <c r="E12" s="2">
        <f t="shared" si="2"/>
        <v>0.16241135352638159</v>
      </c>
      <c r="F12" s="1">
        <f t="shared" si="3"/>
        <v>654.0909090909081</v>
      </c>
      <c r="G12" s="1">
        <f t="shared" si="4"/>
        <v>1998.0885625167984</v>
      </c>
      <c r="H12" s="8">
        <f t="shared" si="5"/>
        <v>374.52974762843235</v>
      </c>
    </row>
    <row r="13" spans="1:8">
      <c r="B13" s="7">
        <f t="shared" si="0"/>
        <v>10</v>
      </c>
      <c r="C13" s="1">
        <v>13207</v>
      </c>
      <c r="D13" s="2">
        <f t="shared" si="1"/>
        <v>0.10058333333333325</v>
      </c>
      <c r="E13" s="2">
        <f t="shared" si="2"/>
        <v>0.15537351690696055</v>
      </c>
      <c r="F13" s="1">
        <f t="shared" si="3"/>
        <v>6.3636363636360329</v>
      </c>
      <c r="G13" s="1">
        <f t="shared" si="4"/>
        <v>2001.0572458454053</v>
      </c>
      <c r="H13" s="8">
        <f t="shared" si="5"/>
        <v>347.46465888721707</v>
      </c>
    </row>
    <row r="14" spans="1:8">
      <c r="B14" s="7">
        <f t="shared" si="0"/>
        <v>11</v>
      </c>
      <c r="C14" s="1">
        <v>14463</v>
      </c>
      <c r="D14" s="2">
        <f t="shared" si="1"/>
        <v>9.5101082759142974E-2</v>
      </c>
      <c r="E14" s="2">
        <f t="shared" si="2"/>
        <v>0.14919992385395964</v>
      </c>
      <c r="F14" s="1">
        <f t="shared" si="3"/>
        <v>-58.818181818181984</v>
      </c>
      <c r="G14" s="1">
        <f t="shared" si="4"/>
        <v>1976.1125950193136</v>
      </c>
      <c r="H14" s="8">
        <f t="shared" si="5"/>
        <v>321.60322460872283</v>
      </c>
    </row>
    <row r="15" spans="1:8" ht="15.75" thickBot="1">
      <c r="B15" s="9">
        <f t="shared" si="0"/>
        <v>12</v>
      </c>
      <c r="C15" s="10">
        <v>15619</v>
      </c>
      <c r="D15" s="11">
        <f t="shared" si="1"/>
        <v>7.9928092373643178E-2</v>
      </c>
      <c r="E15" s="11">
        <f t="shared" si="2"/>
        <v>0.14272301644717067</v>
      </c>
      <c r="F15" s="10">
        <f t="shared" si="3"/>
        <v>-263.9090909090919</v>
      </c>
      <c r="G15" s="10">
        <f t="shared" si="4"/>
        <v>1874.3642159998644</v>
      </c>
      <c r="H15" s="12">
        <f t="shared" si="5"/>
        <v>288.58300399384245</v>
      </c>
    </row>
    <row r="18" spans="2:2">
      <c r="B18" t="s">
        <v>1</v>
      </c>
    </row>
    <row r="19" spans="2:2">
      <c r="B19" t="s">
        <v>6</v>
      </c>
    </row>
    <row r="20" spans="2:2">
      <c r="B20" t="s">
        <v>2</v>
      </c>
    </row>
    <row r="22" spans="2:2">
      <c r="B22" t="s">
        <v>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Vulcano</cp:lastModifiedBy>
  <dcterms:created xsi:type="dcterms:W3CDTF">2012-11-04T13:43:05Z</dcterms:created>
  <dcterms:modified xsi:type="dcterms:W3CDTF">2013-06-13T01:50:37Z</dcterms:modified>
</cp:coreProperties>
</file>