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4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OneDrive\Escritorio\FICO-Aux2\"/>
    </mc:Choice>
  </mc:AlternateContent>
  <xr:revisionPtr revIDLastSave="0" documentId="13_ncr:1_{4189F208-40CE-441C-870E-2AC4E57D5505}" xr6:coauthVersionLast="47" xr6:coauthVersionMax="47" xr10:uidLastSave="{00000000-0000-0000-0000-000000000000}"/>
  <bookViews>
    <workbookView xWindow="4680" yWindow="936" windowWidth="14616" windowHeight="9840" firstSheet="1" activeTab="2" xr2:uid="{00000000-000D-0000-FFFF-FFFF00000000}"/>
  </bookViews>
  <sheets>
    <sheet name="Graf_Costo" sheetId="1" r:id="rId1"/>
    <sheet name="Graf_UnitCom" sheetId="3" r:id="rId2"/>
    <sheet name="Graf_+sol+ramp+tmin" sheetId="9" r:id="rId3"/>
    <sheet name="Graf_UnitCom +sol" sheetId="8" r:id="rId4"/>
  </sheets>
  <definedNames>
    <definedName name="Dem" localSheetId="2">'Graf_+sol+ramp+tmin'!$B$1:$B$25</definedName>
    <definedName name="Dem" localSheetId="3">'Graf_UnitCom +sol'!$B$1:$B$25</definedName>
    <definedName name="Dem">Graf_UnitCom!$B$1:$B$25</definedName>
    <definedName name="psol" localSheetId="2">'Graf_+sol+ramp+tmin'!$AB$1:$AB$25</definedName>
    <definedName name="psol" localSheetId="3">'Graf_UnitCom +sol'!$AB$1:$AB$25</definedName>
    <definedName name="psol">Graf_UnitCom!$AB$1:$AB$25</definedName>
    <definedName name="pwind" localSheetId="2">'Graf_+sol+ramp+tmin'!$AC$1:$AC$25</definedName>
    <definedName name="pwind" localSheetId="3">'Graf_UnitCom +sol'!$AC$1:$AC$25</definedName>
    <definedName name="pwind">Graf_UnitCom!$AC$1:$AC$25</definedName>
    <definedName name="TitPc" localSheetId="2">'Graf_+sol+ramp+tmin'!$D$1</definedName>
    <definedName name="TitPc" localSheetId="3">'Graf_UnitCom +sol'!$D$1</definedName>
    <definedName name="TitPc">Graf_UnitCom!$D$1</definedName>
    <definedName name="TitPg" localSheetId="2">'Graf_+sol+ramp+tmin'!$E$1</definedName>
    <definedName name="TitPg" localSheetId="3">'Graf_UnitCom +sol'!$E$1</definedName>
    <definedName name="TitPg">Graf_UnitCom!$E$1</definedName>
    <definedName name="TitPo" localSheetId="2">'Graf_+sol+ramp+tmin'!$F$1</definedName>
    <definedName name="TitPo" localSheetId="3">'Graf_UnitCom +sol'!$F$1</definedName>
    <definedName name="TitPo">Graf_UnitCom!$F$1</definedName>
    <definedName name="TitPs" localSheetId="2">'Graf_+sol+ramp+tmin'!$G$1</definedName>
    <definedName name="TitPs" localSheetId="3">'Graf_UnitCom +sol'!$G$1</definedName>
    <definedName name="TitPs">Graf_UnitCom!$G$1</definedName>
    <definedName name="TitXc" localSheetId="2">'Graf_+sol+ramp+tmin'!$H$1</definedName>
    <definedName name="TitXc" localSheetId="3">'Graf_UnitCom +sol'!$H$1</definedName>
    <definedName name="TitXc">Graf_UnitCom!$H$1</definedName>
    <definedName name="TitXg" localSheetId="2">'Graf_+sol+ramp+tmin'!$I$1</definedName>
    <definedName name="TitXg" localSheetId="3">'Graf_UnitCom +sol'!$I$1</definedName>
    <definedName name="TitXg">Graf_UnitCom!$I$1</definedName>
    <definedName name="TitXo" localSheetId="2">'Graf_+sol+ramp+tmin'!$J$1</definedName>
    <definedName name="TitXo" localSheetId="3">'Graf_UnitCom +sol'!$J$1</definedName>
    <definedName name="TitXo">Graf_UnitCom!$J$1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5" i="9" l="1"/>
  <c r="AA25" i="9" s="1"/>
  <c r="P25" i="9"/>
  <c r="O25" i="9"/>
  <c r="N25" i="9"/>
  <c r="M25" i="9"/>
  <c r="S25" i="9" s="1"/>
  <c r="L25" i="9"/>
  <c r="R25" i="9" s="1"/>
  <c r="K25" i="9"/>
  <c r="Q25" i="9" s="1"/>
  <c r="AE24" i="9"/>
  <c r="AA24" i="9"/>
  <c r="R24" i="9"/>
  <c r="Q24" i="9"/>
  <c r="P24" i="9"/>
  <c r="O24" i="9"/>
  <c r="N24" i="9"/>
  <c r="M24" i="9"/>
  <c r="S24" i="9" s="1"/>
  <c r="L24" i="9"/>
  <c r="K24" i="9"/>
  <c r="AE23" i="9"/>
  <c r="AA23" i="9" s="1"/>
  <c r="P23" i="9"/>
  <c r="O23" i="9"/>
  <c r="N23" i="9"/>
  <c r="M23" i="9"/>
  <c r="S23" i="9" s="1"/>
  <c r="L23" i="9"/>
  <c r="R23" i="9" s="1"/>
  <c r="K23" i="9"/>
  <c r="Q23" i="9" s="1"/>
  <c r="AE22" i="9"/>
  <c r="AA22" i="9"/>
  <c r="S22" i="9"/>
  <c r="P22" i="9"/>
  <c r="O22" i="9"/>
  <c r="N22" i="9"/>
  <c r="M22" i="9"/>
  <c r="L22" i="9"/>
  <c r="R22" i="9" s="1"/>
  <c r="K22" i="9"/>
  <c r="Q22" i="9" s="1"/>
  <c r="AE21" i="9"/>
  <c r="AA21" i="9" s="1"/>
  <c r="S21" i="9"/>
  <c r="R21" i="9"/>
  <c r="P21" i="9"/>
  <c r="O21" i="9"/>
  <c r="N21" i="9"/>
  <c r="M21" i="9"/>
  <c r="L21" i="9"/>
  <c r="K21" i="9"/>
  <c r="Q21" i="9" s="1"/>
  <c r="AE20" i="9"/>
  <c r="AA20" i="9" s="1"/>
  <c r="Q20" i="9"/>
  <c r="P20" i="9"/>
  <c r="O20" i="9"/>
  <c r="N20" i="9"/>
  <c r="M20" i="9"/>
  <c r="S20" i="9" s="1"/>
  <c r="L20" i="9"/>
  <c r="R20" i="9" s="1"/>
  <c r="K20" i="9"/>
  <c r="AE19" i="9"/>
  <c r="AA19" i="9"/>
  <c r="Q19" i="9"/>
  <c r="P19" i="9"/>
  <c r="O19" i="9"/>
  <c r="N19" i="9"/>
  <c r="M19" i="9"/>
  <c r="S19" i="9" s="1"/>
  <c r="L19" i="9"/>
  <c r="R19" i="9" s="1"/>
  <c r="K19" i="9"/>
  <c r="AE18" i="9"/>
  <c r="AA18" i="9"/>
  <c r="S18" i="9"/>
  <c r="P18" i="9"/>
  <c r="O18" i="9"/>
  <c r="N18" i="9"/>
  <c r="M18" i="9"/>
  <c r="L18" i="9"/>
  <c r="R18" i="9" s="1"/>
  <c r="K18" i="9"/>
  <c r="Q18" i="9" s="1"/>
  <c r="AE17" i="9"/>
  <c r="AA17" i="9" s="1"/>
  <c r="R17" i="9"/>
  <c r="P17" i="9"/>
  <c r="O17" i="9"/>
  <c r="N17" i="9"/>
  <c r="M17" i="9"/>
  <c r="S17" i="9" s="1"/>
  <c r="L17" i="9"/>
  <c r="K17" i="9"/>
  <c r="Q17" i="9" s="1"/>
  <c r="AE16" i="9"/>
  <c r="AA16" i="9" s="1"/>
  <c r="R16" i="9"/>
  <c r="Q16" i="9"/>
  <c r="P16" i="9"/>
  <c r="O16" i="9"/>
  <c r="N16" i="9"/>
  <c r="M16" i="9"/>
  <c r="S16" i="9" s="1"/>
  <c r="L16" i="9"/>
  <c r="K16" i="9"/>
  <c r="AE15" i="9"/>
  <c r="AA15" i="9" s="1"/>
  <c r="P15" i="9"/>
  <c r="O15" i="9"/>
  <c r="N15" i="9"/>
  <c r="M15" i="9"/>
  <c r="S15" i="9" s="1"/>
  <c r="L15" i="9"/>
  <c r="R15" i="9" s="1"/>
  <c r="K15" i="9"/>
  <c r="Q15" i="9" s="1"/>
  <c r="AE14" i="9"/>
  <c r="AA14" i="9" s="1"/>
  <c r="S14" i="9"/>
  <c r="P14" i="9"/>
  <c r="O14" i="9"/>
  <c r="N14" i="9"/>
  <c r="M14" i="9"/>
  <c r="L14" i="9"/>
  <c r="R14" i="9" s="1"/>
  <c r="K14" i="9"/>
  <c r="Q14" i="9" s="1"/>
  <c r="AE13" i="9"/>
  <c r="AA13" i="9" s="1"/>
  <c r="S13" i="9"/>
  <c r="R13" i="9"/>
  <c r="P13" i="9"/>
  <c r="O13" i="9"/>
  <c r="N13" i="9"/>
  <c r="M13" i="9"/>
  <c r="L13" i="9"/>
  <c r="K13" i="9"/>
  <c r="Q13" i="9" s="1"/>
  <c r="AE12" i="9"/>
  <c r="AA12" i="9" s="1"/>
  <c r="Q12" i="9"/>
  <c r="P12" i="9"/>
  <c r="O12" i="9"/>
  <c r="N12" i="9"/>
  <c r="M12" i="9"/>
  <c r="S12" i="9" s="1"/>
  <c r="L12" i="9"/>
  <c r="R12" i="9" s="1"/>
  <c r="K12" i="9"/>
  <c r="AE11" i="9"/>
  <c r="AA11" i="9"/>
  <c r="Q11" i="9"/>
  <c r="P11" i="9"/>
  <c r="O11" i="9"/>
  <c r="N11" i="9"/>
  <c r="M11" i="9"/>
  <c r="S11" i="9" s="1"/>
  <c r="L11" i="9"/>
  <c r="R11" i="9" s="1"/>
  <c r="K11" i="9"/>
  <c r="AE10" i="9"/>
  <c r="AA10" i="9"/>
  <c r="S10" i="9"/>
  <c r="P10" i="9"/>
  <c r="O10" i="9"/>
  <c r="N10" i="9"/>
  <c r="M10" i="9"/>
  <c r="L10" i="9"/>
  <c r="R10" i="9" s="1"/>
  <c r="K10" i="9"/>
  <c r="Q10" i="9" s="1"/>
  <c r="AE9" i="9"/>
  <c r="AA9" i="9" s="1"/>
  <c r="R9" i="9"/>
  <c r="P9" i="9"/>
  <c r="O9" i="9"/>
  <c r="N9" i="9"/>
  <c r="M9" i="9"/>
  <c r="S9" i="9" s="1"/>
  <c r="L9" i="9"/>
  <c r="K9" i="9"/>
  <c r="Q9" i="9" s="1"/>
  <c r="AE8" i="9"/>
  <c r="AA8" i="9" s="1"/>
  <c r="R8" i="9"/>
  <c r="Q8" i="9"/>
  <c r="P8" i="9"/>
  <c r="O8" i="9"/>
  <c r="N8" i="9"/>
  <c r="M8" i="9"/>
  <c r="S8" i="9" s="1"/>
  <c r="L8" i="9"/>
  <c r="K8" i="9"/>
  <c r="AE7" i="9"/>
  <c r="AA7" i="9" s="1"/>
  <c r="P7" i="9"/>
  <c r="O7" i="9"/>
  <c r="N7" i="9"/>
  <c r="M7" i="9"/>
  <c r="S7" i="9" s="1"/>
  <c r="L7" i="9"/>
  <c r="R7" i="9" s="1"/>
  <c r="K7" i="9"/>
  <c r="Q7" i="9" s="1"/>
  <c r="AE6" i="9"/>
  <c r="AA6" i="9" s="1"/>
  <c r="S6" i="9"/>
  <c r="P6" i="9"/>
  <c r="O6" i="9"/>
  <c r="N6" i="9"/>
  <c r="M6" i="9"/>
  <c r="L6" i="9"/>
  <c r="R6" i="9" s="1"/>
  <c r="K6" i="9"/>
  <c r="Q6" i="9" s="1"/>
  <c r="AE5" i="9"/>
  <c r="AA5" i="9" s="1"/>
  <c r="S5" i="9"/>
  <c r="R5" i="9"/>
  <c r="P5" i="9"/>
  <c r="O5" i="9"/>
  <c r="N5" i="9"/>
  <c r="M5" i="9"/>
  <c r="L5" i="9"/>
  <c r="K5" i="9"/>
  <c r="Q5" i="9" s="1"/>
  <c r="AE4" i="9"/>
  <c r="AA4" i="9" s="1"/>
  <c r="Q4" i="9"/>
  <c r="P4" i="9"/>
  <c r="O4" i="9"/>
  <c r="N4" i="9"/>
  <c r="M4" i="9"/>
  <c r="S4" i="9" s="1"/>
  <c r="L4" i="9"/>
  <c r="R4" i="9" s="1"/>
  <c r="K4" i="9"/>
  <c r="AE3" i="9"/>
  <c r="AA3" i="9"/>
  <c r="Q3" i="9"/>
  <c r="P3" i="9"/>
  <c r="O3" i="9"/>
  <c r="N3" i="9"/>
  <c r="M3" i="9"/>
  <c r="S3" i="9" s="1"/>
  <c r="L3" i="9"/>
  <c r="R3" i="9" s="1"/>
  <c r="K3" i="9"/>
  <c r="AE2" i="9"/>
  <c r="AA2" i="9"/>
  <c r="AE25" i="8"/>
  <c r="AA25" i="8" s="1"/>
  <c r="R25" i="8"/>
  <c r="Q25" i="8"/>
  <c r="P25" i="8"/>
  <c r="O25" i="8"/>
  <c r="N25" i="8"/>
  <c r="M25" i="8"/>
  <c r="S25" i="8" s="1"/>
  <c r="L25" i="8"/>
  <c r="K25" i="8"/>
  <c r="AE24" i="8"/>
  <c r="AA24" i="8" s="1"/>
  <c r="S24" i="8"/>
  <c r="R24" i="8"/>
  <c r="P24" i="8"/>
  <c r="O24" i="8"/>
  <c r="N24" i="8"/>
  <c r="M24" i="8"/>
  <c r="L24" i="8"/>
  <c r="K24" i="8"/>
  <c r="Q24" i="8" s="1"/>
  <c r="AE23" i="8"/>
  <c r="AA23" i="8" s="1"/>
  <c r="P23" i="8"/>
  <c r="O23" i="8"/>
  <c r="N23" i="8"/>
  <c r="M23" i="8"/>
  <c r="S23" i="8" s="1"/>
  <c r="L23" i="8"/>
  <c r="R23" i="8" s="1"/>
  <c r="K23" i="8"/>
  <c r="Q23" i="8" s="1"/>
  <c r="AE22" i="8"/>
  <c r="AA22" i="8"/>
  <c r="S22" i="8"/>
  <c r="R22" i="8"/>
  <c r="Q22" i="8"/>
  <c r="P22" i="8"/>
  <c r="O22" i="8"/>
  <c r="N22" i="8"/>
  <c r="M22" i="8"/>
  <c r="L22" i="8"/>
  <c r="K22" i="8"/>
  <c r="AE21" i="8"/>
  <c r="AA21" i="8"/>
  <c r="S21" i="8"/>
  <c r="P21" i="8"/>
  <c r="O21" i="8"/>
  <c r="N21" i="8"/>
  <c r="M21" i="8"/>
  <c r="L21" i="8"/>
  <c r="R21" i="8" s="1"/>
  <c r="K21" i="8"/>
  <c r="Q21" i="8" s="1"/>
  <c r="AE20" i="8"/>
  <c r="AA20" i="8" s="1"/>
  <c r="R20" i="8"/>
  <c r="Q20" i="8"/>
  <c r="P20" i="8"/>
  <c r="O20" i="8"/>
  <c r="N20" i="8"/>
  <c r="M20" i="8"/>
  <c r="S20" i="8" s="1"/>
  <c r="L20" i="8"/>
  <c r="K20" i="8"/>
  <c r="AE19" i="8"/>
  <c r="AA19" i="8"/>
  <c r="S19" i="8"/>
  <c r="R19" i="8"/>
  <c r="Q19" i="8"/>
  <c r="P19" i="8"/>
  <c r="O19" i="8"/>
  <c r="N19" i="8"/>
  <c r="M19" i="8"/>
  <c r="L19" i="8"/>
  <c r="K19" i="8"/>
  <c r="AE18" i="8"/>
  <c r="AA18" i="8"/>
  <c r="P18" i="8"/>
  <c r="O18" i="8"/>
  <c r="N18" i="8"/>
  <c r="M18" i="8"/>
  <c r="S18" i="8" s="1"/>
  <c r="L18" i="8"/>
  <c r="R18" i="8" s="1"/>
  <c r="K18" i="8"/>
  <c r="Q18" i="8" s="1"/>
  <c r="AE17" i="8"/>
  <c r="AA17" i="8" s="1"/>
  <c r="S17" i="8"/>
  <c r="R17" i="8"/>
  <c r="Q17" i="8"/>
  <c r="P17" i="8"/>
  <c r="O17" i="8"/>
  <c r="N17" i="8"/>
  <c r="M17" i="8"/>
  <c r="L17" i="8"/>
  <c r="K17" i="8"/>
  <c r="AE16" i="8"/>
  <c r="AA16" i="8"/>
  <c r="S16" i="8"/>
  <c r="R16" i="8"/>
  <c r="P16" i="8"/>
  <c r="O16" i="8"/>
  <c r="N16" i="8"/>
  <c r="M16" i="8"/>
  <c r="L16" i="8"/>
  <c r="K16" i="8"/>
  <c r="Q16" i="8" s="1"/>
  <c r="AE15" i="8"/>
  <c r="AA15" i="8" s="1"/>
  <c r="Q15" i="8"/>
  <c r="P15" i="8"/>
  <c r="O15" i="8"/>
  <c r="N15" i="8"/>
  <c r="M15" i="8"/>
  <c r="S15" i="8" s="1"/>
  <c r="L15" i="8"/>
  <c r="R15" i="8" s="1"/>
  <c r="K15" i="8"/>
  <c r="AE14" i="8"/>
  <c r="AA14" i="8"/>
  <c r="S14" i="8"/>
  <c r="R14" i="8"/>
  <c r="Q14" i="8"/>
  <c r="P14" i="8"/>
  <c r="O14" i="8"/>
  <c r="N14" i="8"/>
  <c r="M14" i="8"/>
  <c r="L14" i="8"/>
  <c r="K14" i="8"/>
  <c r="AE13" i="8"/>
  <c r="AA13" i="8"/>
  <c r="S13" i="8"/>
  <c r="P13" i="8"/>
  <c r="O13" i="8"/>
  <c r="N13" i="8"/>
  <c r="M13" i="8"/>
  <c r="L13" i="8"/>
  <c r="R13" i="8" s="1"/>
  <c r="K13" i="8"/>
  <c r="Q13" i="8" s="1"/>
  <c r="AE12" i="8"/>
  <c r="AA12" i="8" s="1"/>
  <c r="R12" i="8"/>
  <c r="Q12" i="8"/>
  <c r="P12" i="8"/>
  <c r="O12" i="8"/>
  <c r="N12" i="8"/>
  <c r="M12" i="8"/>
  <c r="S12" i="8" s="1"/>
  <c r="L12" i="8"/>
  <c r="K12" i="8"/>
  <c r="AE11" i="8"/>
  <c r="AA11" i="8"/>
  <c r="S11" i="8"/>
  <c r="R11" i="8"/>
  <c r="Q11" i="8"/>
  <c r="P11" i="8"/>
  <c r="O11" i="8"/>
  <c r="N11" i="8"/>
  <c r="M11" i="8"/>
  <c r="L11" i="8"/>
  <c r="K11" i="8"/>
  <c r="AE10" i="8"/>
  <c r="AA10" i="8"/>
  <c r="P10" i="8"/>
  <c r="O10" i="8"/>
  <c r="N10" i="8"/>
  <c r="M10" i="8"/>
  <c r="S10" i="8" s="1"/>
  <c r="L10" i="8"/>
  <c r="R10" i="8" s="1"/>
  <c r="K10" i="8"/>
  <c r="Q10" i="8" s="1"/>
  <c r="AE9" i="8"/>
  <c r="AA9" i="8" s="1"/>
  <c r="S9" i="8"/>
  <c r="R9" i="8"/>
  <c r="Q9" i="8"/>
  <c r="P9" i="8"/>
  <c r="O9" i="8"/>
  <c r="N9" i="8"/>
  <c r="M9" i="8"/>
  <c r="L9" i="8"/>
  <c r="K9" i="8"/>
  <c r="AE8" i="8"/>
  <c r="AA8" i="8"/>
  <c r="S8" i="8"/>
  <c r="R8" i="8"/>
  <c r="P8" i="8"/>
  <c r="O8" i="8"/>
  <c r="N8" i="8"/>
  <c r="M8" i="8"/>
  <c r="L8" i="8"/>
  <c r="K8" i="8"/>
  <c r="Q8" i="8" s="1"/>
  <c r="AE7" i="8"/>
  <c r="AA7" i="8" s="1"/>
  <c r="Q7" i="8"/>
  <c r="P7" i="8"/>
  <c r="O7" i="8"/>
  <c r="N7" i="8"/>
  <c r="M7" i="8"/>
  <c r="S7" i="8" s="1"/>
  <c r="L7" i="8"/>
  <c r="R7" i="8" s="1"/>
  <c r="K7" i="8"/>
  <c r="AE6" i="8"/>
  <c r="AA6" i="8"/>
  <c r="S6" i="8"/>
  <c r="R6" i="8"/>
  <c r="Q6" i="8"/>
  <c r="P6" i="8"/>
  <c r="O6" i="8"/>
  <c r="N6" i="8"/>
  <c r="M6" i="8"/>
  <c r="L6" i="8"/>
  <c r="K6" i="8"/>
  <c r="AE5" i="8"/>
  <c r="AA5" i="8"/>
  <c r="S5" i="8"/>
  <c r="P5" i="8"/>
  <c r="O5" i="8"/>
  <c r="N5" i="8"/>
  <c r="M5" i="8"/>
  <c r="L5" i="8"/>
  <c r="R5" i="8" s="1"/>
  <c r="K5" i="8"/>
  <c r="Q5" i="8" s="1"/>
  <c r="AE4" i="8"/>
  <c r="AA4" i="8" s="1"/>
  <c r="R4" i="8"/>
  <c r="Q4" i="8"/>
  <c r="P4" i="8"/>
  <c r="O4" i="8"/>
  <c r="N4" i="8"/>
  <c r="M4" i="8"/>
  <c r="S4" i="8" s="1"/>
  <c r="L4" i="8"/>
  <c r="K4" i="8"/>
  <c r="AE3" i="8"/>
  <c r="AA3" i="8"/>
  <c r="S3" i="8"/>
  <c r="R3" i="8"/>
  <c r="Q3" i="8"/>
  <c r="P3" i="8"/>
  <c r="O3" i="8"/>
  <c r="N3" i="8"/>
  <c r="M3" i="8"/>
  <c r="L3" i="8"/>
  <c r="K3" i="8"/>
  <c r="AE2" i="8"/>
  <c r="AA2" i="8"/>
  <c r="M4" i="3"/>
  <c r="S4" i="3" s="1"/>
  <c r="M5" i="3"/>
  <c r="S5" i="3" s="1"/>
  <c r="M6" i="3"/>
  <c r="S6" i="3" s="1"/>
  <c r="M7" i="3"/>
  <c r="S7" i="3" s="1"/>
  <c r="M8" i="3"/>
  <c r="S8" i="3" s="1"/>
  <c r="M9" i="3"/>
  <c r="S9" i="3" s="1"/>
  <c r="M10" i="3"/>
  <c r="S10" i="3" s="1"/>
  <c r="M11" i="3"/>
  <c r="S11" i="3" s="1"/>
  <c r="M12" i="3"/>
  <c r="S12" i="3" s="1"/>
  <c r="M13" i="3"/>
  <c r="S13" i="3" s="1"/>
  <c r="M14" i="3"/>
  <c r="S14" i="3" s="1"/>
  <c r="M15" i="3"/>
  <c r="S15" i="3" s="1"/>
  <c r="M16" i="3"/>
  <c r="S16" i="3" s="1"/>
  <c r="M17" i="3"/>
  <c r="S17" i="3" s="1"/>
  <c r="M18" i="3"/>
  <c r="S18" i="3" s="1"/>
  <c r="M19" i="3"/>
  <c r="S19" i="3" s="1"/>
  <c r="M20" i="3"/>
  <c r="S20" i="3" s="1"/>
  <c r="M21" i="3"/>
  <c r="S21" i="3" s="1"/>
  <c r="M22" i="3"/>
  <c r="S22" i="3" s="1"/>
  <c r="M23" i="3"/>
  <c r="S23" i="3" s="1"/>
  <c r="M24" i="3"/>
  <c r="S24" i="3" s="1"/>
  <c r="M25" i="3"/>
  <c r="S25" i="3" s="1"/>
  <c r="L4" i="3"/>
  <c r="R4" i="3" s="1"/>
  <c r="L5" i="3"/>
  <c r="R5" i="3" s="1"/>
  <c r="L6" i="3"/>
  <c r="R6" i="3" s="1"/>
  <c r="L7" i="3"/>
  <c r="R7" i="3" s="1"/>
  <c r="L8" i="3"/>
  <c r="R8" i="3" s="1"/>
  <c r="L9" i="3"/>
  <c r="R9" i="3" s="1"/>
  <c r="L10" i="3"/>
  <c r="R10" i="3" s="1"/>
  <c r="L11" i="3"/>
  <c r="R11" i="3" s="1"/>
  <c r="L12" i="3"/>
  <c r="R12" i="3" s="1"/>
  <c r="L13" i="3"/>
  <c r="R13" i="3" s="1"/>
  <c r="L14" i="3"/>
  <c r="R14" i="3" s="1"/>
  <c r="L15" i="3"/>
  <c r="R15" i="3" s="1"/>
  <c r="L16" i="3"/>
  <c r="R16" i="3" s="1"/>
  <c r="L17" i="3"/>
  <c r="R17" i="3" s="1"/>
  <c r="L18" i="3"/>
  <c r="R18" i="3" s="1"/>
  <c r="L19" i="3"/>
  <c r="R19" i="3" s="1"/>
  <c r="L20" i="3"/>
  <c r="R20" i="3" s="1"/>
  <c r="L21" i="3"/>
  <c r="R21" i="3" s="1"/>
  <c r="L22" i="3"/>
  <c r="R22" i="3" s="1"/>
  <c r="L23" i="3"/>
  <c r="R23" i="3" s="1"/>
  <c r="L24" i="3"/>
  <c r="R24" i="3" s="1"/>
  <c r="L25" i="3"/>
  <c r="R25" i="3" s="1"/>
  <c r="L3" i="3"/>
  <c r="R3" i="3" s="1"/>
  <c r="M3" i="3"/>
  <c r="S3" i="3" s="1"/>
  <c r="K3" i="3"/>
  <c r="Q3" i="3" s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3" i="3"/>
  <c r="P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3" i="3"/>
  <c r="K4" i="3"/>
  <c r="Q4" i="3" s="1"/>
  <c r="K5" i="3"/>
  <c r="Q5" i="3" s="1"/>
  <c r="K6" i="3"/>
  <c r="Q6" i="3" s="1"/>
  <c r="K7" i="3"/>
  <c r="Q7" i="3" s="1"/>
  <c r="K8" i="3"/>
  <c r="Q8" i="3" s="1"/>
  <c r="K9" i="3"/>
  <c r="Q9" i="3" s="1"/>
  <c r="K10" i="3"/>
  <c r="Q10" i="3" s="1"/>
  <c r="K11" i="3"/>
  <c r="Q11" i="3" s="1"/>
  <c r="K12" i="3"/>
  <c r="Q12" i="3" s="1"/>
  <c r="K13" i="3"/>
  <c r="Q13" i="3" s="1"/>
  <c r="K14" i="3"/>
  <c r="Q14" i="3" s="1"/>
  <c r="K15" i="3"/>
  <c r="Q15" i="3" s="1"/>
  <c r="K16" i="3"/>
  <c r="Q16" i="3" s="1"/>
  <c r="K17" i="3"/>
  <c r="Q17" i="3" s="1"/>
  <c r="K18" i="3"/>
  <c r="Q18" i="3" s="1"/>
  <c r="K19" i="3"/>
  <c r="Q19" i="3" s="1"/>
  <c r="K20" i="3"/>
  <c r="Q20" i="3" s="1"/>
  <c r="K21" i="3"/>
  <c r="Q21" i="3" s="1"/>
  <c r="K22" i="3"/>
  <c r="Q22" i="3" s="1"/>
  <c r="K23" i="3"/>
  <c r="Q23" i="3" s="1"/>
  <c r="K24" i="3"/>
  <c r="Q24" i="3" s="1"/>
  <c r="K25" i="3"/>
  <c r="Q25" i="3" s="1"/>
  <c r="AE3" i="3"/>
  <c r="AE4" i="3"/>
  <c r="AE5" i="3"/>
  <c r="AE6" i="3"/>
  <c r="AA6" i="3" s="1"/>
  <c r="AE7" i="3"/>
  <c r="AE8" i="3"/>
  <c r="AE9" i="3"/>
  <c r="AE10" i="3"/>
  <c r="AA10" i="3" s="1"/>
  <c r="AE11" i="3"/>
  <c r="AE12" i="3"/>
  <c r="AE13" i="3"/>
  <c r="AE14" i="3"/>
  <c r="AE15" i="3"/>
  <c r="AE16" i="3"/>
  <c r="AE17" i="3"/>
  <c r="AE18" i="3"/>
  <c r="AA18" i="3" s="1"/>
  <c r="AE19" i="3"/>
  <c r="AE20" i="3"/>
  <c r="AE21" i="3"/>
  <c r="AE22" i="3"/>
  <c r="AE23" i="3"/>
  <c r="AE24" i="3"/>
  <c r="AE25" i="3"/>
  <c r="AE2" i="3"/>
  <c r="AA3" i="3"/>
  <c r="AA4" i="3"/>
  <c r="AA5" i="3"/>
  <c r="AA7" i="3"/>
  <c r="AA8" i="3"/>
  <c r="AA9" i="3"/>
  <c r="AA11" i="3"/>
  <c r="AA12" i="3"/>
  <c r="AA13" i="3"/>
  <c r="AA14" i="3"/>
  <c r="AA15" i="3"/>
  <c r="AA16" i="3"/>
  <c r="AA17" i="3"/>
  <c r="AA19" i="3"/>
  <c r="AA20" i="3"/>
  <c r="AA21" i="3"/>
  <c r="AA22" i="3"/>
  <c r="AA23" i="3"/>
  <c r="AA24" i="3"/>
  <c r="AA25" i="3"/>
  <c r="AA2" i="3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" i="1"/>
</calcChain>
</file>

<file path=xl/sharedStrings.xml><?xml version="1.0" encoding="utf-8"?>
<sst xmlns="http://schemas.openxmlformats.org/spreadsheetml/2006/main" count="78" uniqueCount="24">
  <si>
    <t>Demanda</t>
  </si>
  <si>
    <t>Xc</t>
  </si>
  <si>
    <t>Xg</t>
  </si>
  <si>
    <t>Xo</t>
  </si>
  <si>
    <t>Hora</t>
  </si>
  <si>
    <t>Random</t>
  </si>
  <si>
    <t>ALEATORIO()*500</t>
  </si>
  <si>
    <t>Demanda [MW]</t>
  </si>
  <si>
    <t>Costo 1 [$]</t>
  </si>
  <si>
    <t>Costo 2 [$]</t>
  </si>
  <si>
    <t>Ver los nombres asociados a cada rango en menú: Fórmulas -&gt; Administrador de nombres</t>
  </si>
  <si>
    <t>psol</t>
  </si>
  <si>
    <t>pwind</t>
  </si>
  <si>
    <t>Demanda - generacion solar</t>
  </si>
  <si>
    <t>Demanda renovable a mano</t>
  </si>
  <si>
    <t>Generacion solar</t>
  </si>
  <si>
    <t>Carbón</t>
  </si>
  <si>
    <t>Gas</t>
  </si>
  <si>
    <t>Oil</t>
  </si>
  <si>
    <t>Solar</t>
  </si>
  <si>
    <t>Ramp_c</t>
  </si>
  <si>
    <t>Ramp_g</t>
  </si>
  <si>
    <t>Ramp_o</t>
  </si>
  <si>
    <t>cumple rampa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</si>
</sst>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2700">
              <a:noFill/>
            </a:ln>
          </c:spPr>
          <c:marker>
            <c:symbol val="circle"/>
            <c:size val="10"/>
            <c:spPr>
              <a:noFill/>
            </c:spPr>
          </c:marker>
          <c:xVal>
            <c:numRef>
              <c:f>Graf_Costo!$A$2:$A$31</c:f>
              <c:numCache>
                <c:formatCode>General</c:formatCode>
                <c:ptCount val="30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  <c:pt idx="7">
                  <c:v>400</c:v>
                </c:pt>
                <c:pt idx="8">
                  <c:v>450</c:v>
                </c:pt>
                <c:pt idx="9">
                  <c:v>500</c:v>
                </c:pt>
                <c:pt idx="10">
                  <c:v>550</c:v>
                </c:pt>
                <c:pt idx="11">
                  <c:v>600</c:v>
                </c:pt>
                <c:pt idx="12">
                  <c:v>650</c:v>
                </c:pt>
                <c:pt idx="13">
                  <c:v>700</c:v>
                </c:pt>
                <c:pt idx="14">
                  <c:v>750</c:v>
                </c:pt>
                <c:pt idx="15">
                  <c:v>800</c:v>
                </c:pt>
                <c:pt idx="16">
                  <c:v>850</c:v>
                </c:pt>
                <c:pt idx="17">
                  <c:v>900</c:v>
                </c:pt>
                <c:pt idx="18">
                  <c:v>950</c:v>
                </c:pt>
                <c:pt idx="19">
                  <c:v>1000</c:v>
                </c:pt>
                <c:pt idx="20">
                  <c:v>1050</c:v>
                </c:pt>
                <c:pt idx="21">
                  <c:v>1100</c:v>
                </c:pt>
                <c:pt idx="22">
                  <c:v>1150</c:v>
                </c:pt>
                <c:pt idx="23">
                  <c:v>1200</c:v>
                </c:pt>
                <c:pt idx="24">
                  <c:v>1250</c:v>
                </c:pt>
                <c:pt idx="25">
                  <c:v>1300</c:v>
                </c:pt>
                <c:pt idx="26">
                  <c:v>1350</c:v>
                </c:pt>
                <c:pt idx="27">
                  <c:v>1400</c:v>
                </c:pt>
                <c:pt idx="28">
                  <c:v>1450</c:v>
                </c:pt>
                <c:pt idx="29">
                  <c:v>1500</c:v>
                </c:pt>
              </c:numCache>
            </c:numRef>
          </c:xVal>
          <c:yVal>
            <c:numRef>
              <c:f>Graf_Costo!$C$2:$C$31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12500.5</c:v>
                </c:pt>
                <c:pt idx="5">
                  <c:v>15000.5</c:v>
                </c:pt>
                <c:pt idx="6">
                  <c:v>17500.5</c:v>
                </c:pt>
                <c:pt idx="7">
                  <c:v>20000.5</c:v>
                </c:pt>
                <c:pt idx="8">
                  <c:v>22500.5</c:v>
                </c:pt>
                <c:pt idx="9">
                  <c:v>37500.5</c:v>
                </c:pt>
                <c:pt idx="10">
                  <c:v>40000.5</c:v>
                </c:pt>
                <c:pt idx="11">
                  <c:v>42500.5</c:v>
                </c:pt>
                <c:pt idx="12">
                  <c:v>45000.5</c:v>
                </c:pt>
                <c:pt idx="13">
                  <c:v>47500.5</c:v>
                </c:pt>
                <c:pt idx="14">
                  <c:v>50001</c:v>
                </c:pt>
                <c:pt idx="15">
                  <c:v>55001</c:v>
                </c:pt>
                <c:pt idx="16">
                  <c:v>60001</c:v>
                </c:pt>
                <c:pt idx="17">
                  <c:v>65001</c:v>
                </c:pt>
                <c:pt idx="18">
                  <c:v>70001</c:v>
                </c:pt>
                <c:pt idx="19">
                  <c:v>87501</c:v>
                </c:pt>
                <c:pt idx="20">
                  <c:v>92501</c:v>
                </c:pt>
                <c:pt idx="21">
                  <c:v>97501</c:v>
                </c:pt>
                <c:pt idx="22">
                  <c:v>102501</c:v>
                </c:pt>
                <c:pt idx="23">
                  <c:v>107501</c:v>
                </c:pt>
                <c:pt idx="24">
                  <c:v>112502</c:v>
                </c:pt>
                <c:pt idx="25">
                  <c:v>120002</c:v>
                </c:pt>
                <c:pt idx="26">
                  <c:v>127502</c:v>
                </c:pt>
                <c:pt idx="27">
                  <c:v>135002</c:v>
                </c:pt>
                <c:pt idx="28">
                  <c:v>142502</c:v>
                </c:pt>
                <c:pt idx="29">
                  <c:v>150000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15-42C5-849F-46B811F60C9B}"/>
            </c:ext>
          </c:extLst>
        </c:ser>
        <c:ser>
          <c:idx val="0"/>
          <c:order val="0"/>
          <c:spPr>
            <a:ln w="12700">
              <a:solidFill>
                <a:srgbClr val="0070C0"/>
              </a:solidFill>
            </a:ln>
          </c:spPr>
          <c:marker>
            <c:symbol val="circle"/>
            <c:size val="7"/>
            <c:spPr>
              <a:noFill/>
            </c:spPr>
          </c:marker>
          <c:xVal>
            <c:numRef>
              <c:f>Graf_Costo!$A$2:$A$31</c:f>
              <c:numCache>
                <c:formatCode>General</c:formatCode>
                <c:ptCount val="30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  <c:pt idx="7">
                  <c:v>400</c:v>
                </c:pt>
                <c:pt idx="8">
                  <c:v>450</c:v>
                </c:pt>
                <c:pt idx="9">
                  <c:v>500</c:v>
                </c:pt>
                <c:pt idx="10">
                  <c:v>550</c:v>
                </c:pt>
                <c:pt idx="11">
                  <c:v>600</c:v>
                </c:pt>
                <c:pt idx="12">
                  <c:v>650</c:v>
                </c:pt>
                <c:pt idx="13">
                  <c:v>700</c:v>
                </c:pt>
                <c:pt idx="14">
                  <c:v>750</c:v>
                </c:pt>
                <c:pt idx="15">
                  <c:v>800</c:v>
                </c:pt>
                <c:pt idx="16">
                  <c:v>850</c:v>
                </c:pt>
                <c:pt idx="17">
                  <c:v>900</c:v>
                </c:pt>
                <c:pt idx="18">
                  <c:v>950</c:v>
                </c:pt>
                <c:pt idx="19">
                  <c:v>1000</c:v>
                </c:pt>
                <c:pt idx="20">
                  <c:v>1050</c:v>
                </c:pt>
                <c:pt idx="21">
                  <c:v>1100</c:v>
                </c:pt>
                <c:pt idx="22">
                  <c:v>1150</c:v>
                </c:pt>
                <c:pt idx="23">
                  <c:v>1200</c:v>
                </c:pt>
                <c:pt idx="24">
                  <c:v>1250</c:v>
                </c:pt>
                <c:pt idx="25">
                  <c:v>1300</c:v>
                </c:pt>
                <c:pt idx="26">
                  <c:v>1350</c:v>
                </c:pt>
                <c:pt idx="27">
                  <c:v>1400</c:v>
                </c:pt>
                <c:pt idx="28">
                  <c:v>1450</c:v>
                </c:pt>
                <c:pt idx="29">
                  <c:v>1500</c:v>
                </c:pt>
              </c:numCache>
            </c:numRef>
          </c:xVal>
          <c:yVal>
            <c:numRef>
              <c:f>Graf_Costo!$B$2:$B$31</c:f>
              <c:numCache>
                <c:formatCode>General</c:formatCode>
                <c:ptCount val="30"/>
                <c:pt idx="0">
                  <c:v>2500</c:v>
                </c:pt>
                <c:pt idx="1">
                  <c:v>5000</c:v>
                </c:pt>
                <c:pt idx="2">
                  <c:v>7500</c:v>
                </c:pt>
                <c:pt idx="3">
                  <c:v>10000</c:v>
                </c:pt>
                <c:pt idx="4">
                  <c:v>12500</c:v>
                </c:pt>
                <c:pt idx="5">
                  <c:v>15000</c:v>
                </c:pt>
                <c:pt idx="6">
                  <c:v>17500</c:v>
                </c:pt>
                <c:pt idx="7">
                  <c:v>20000</c:v>
                </c:pt>
                <c:pt idx="8">
                  <c:v>22500</c:v>
                </c:pt>
                <c:pt idx="9">
                  <c:v>25000</c:v>
                </c:pt>
                <c:pt idx="10">
                  <c:v>30000</c:v>
                </c:pt>
                <c:pt idx="11">
                  <c:v>35000</c:v>
                </c:pt>
                <c:pt idx="12">
                  <c:v>40000</c:v>
                </c:pt>
                <c:pt idx="13">
                  <c:v>45000</c:v>
                </c:pt>
                <c:pt idx="14">
                  <c:v>50000</c:v>
                </c:pt>
                <c:pt idx="15">
                  <c:v>55000</c:v>
                </c:pt>
                <c:pt idx="16">
                  <c:v>60000</c:v>
                </c:pt>
                <c:pt idx="17">
                  <c:v>65000</c:v>
                </c:pt>
                <c:pt idx="18">
                  <c:v>70000</c:v>
                </c:pt>
                <c:pt idx="19">
                  <c:v>75000</c:v>
                </c:pt>
                <c:pt idx="20">
                  <c:v>82500</c:v>
                </c:pt>
                <c:pt idx="21">
                  <c:v>90000</c:v>
                </c:pt>
                <c:pt idx="22">
                  <c:v>97500</c:v>
                </c:pt>
                <c:pt idx="23">
                  <c:v>105000</c:v>
                </c:pt>
                <c:pt idx="24">
                  <c:v>112500</c:v>
                </c:pt>
                <c:pt idx="25">
                  <c:v>120000</c:v>
                </c:pt>
                <c:pt idx="26">
                  <c:v>127500</c:v>
                </c:pt>
                <c:pt idx="27">
                  <c:v>135000</c:v>
                </c:pt>
                <c:pt idx="28">
                  <c:v>142500</c:v>
                </c:pt>
                <c:pt idx="29">
                  <c:v>150000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15-42C5-849F-46B811F60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90368"/>
        <c:axId val="105301120"/>
      </c:scatterChart>
      <c:valAx>
        <c:axId val="10529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Demanda [MWh/h]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301120"/>
        <c:crosses val="autoZero"/>
        <c:crossBetween val="midCat"/>
      </c:valAx>
      <c:valAx>
        <c:axId val="1053011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Costo [$/h]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29036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70700784126447"/>
          <c:y val="5.9805244671037983E-2"/>
          <c:w val="0.86320644555019799"/>
          <c:h val="0.71318195794387573"/>
        </c:manualLayout>
      </c:layout>
      <c:lineChart>
        <c:grouping val="standard"/>
        <c:varyColors val="0"/>
        <c:ser>
          <c:idx val="0"/>
          <c:order val="0"/>
          <c:spPr>
            <a:ln w="28575"/>
          </c:spPr>
          <c:marker>
            <c:symbol val="circle"/>
            <c:size val="7"/>
            <c:spPr>
              <a:noFill/>
              <a:ln w="28575"/>
            </c:spPr>
          </c:marker>
          <c:val>
            <c:numRef>
              <c:f>Graf_UnitCom!$B$2:$B$25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799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83-4041-8BB0-9A29380E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40704"/>
        <c:axId val="63643008"/>
      </c:lineChart>
      <c:catAx>
        <c:axId val="636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3008"/>
        <c:crosses val="autoZero"/>
        <c:auto val="1"/>
        <c:lblAlgn val="ctr"/>
        <c:lblOffset val="100"/>
        <c:noMultiLvlLbl val="0"/>
      </c:catAx>
      <c:valAx>
        <c:axId val="636430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Demanda [MW]</a:t>
                </a:r>
              </a:p>
            </c:rich>
          </c:tx>
          <c:layout>
            <c:manualLayout>
              <c:xMode val="edge"/>
              <c:yMode val="edge"/>
              <c:x val="4.884004884004884E-3"/>
              <c:y val="0.196393230901202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070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46810093620188"/>
          <c:y val="5.16737721516385E-2"/>
          <c:w val="0.85053914602138148"/>
          <c:h val="0.71558774017809612"/>
        </c:manualLayout>
      </c:layout>
      <c:lineChart>
        <c:grouping val="standard"/>
        <c:varyColors val="0"/>
        <c:ser>
          <c:idx val="0"/>
          <c:order val="0"/>
          <c:tx>
            <c:strRef>
              <c:f>Graf_UnitCom!$D$1</c:f>
              <c:strCache>
                <c:ptCount val="1"/>
                <c:pt idx="0">
                  <c:v>Carbón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28575">
                <a:solidFill>
                  <a:schemeClr val="tx1"/>
                </a:solidFill>
              </a:ln>
            </c:spPr>
          </c:marker>
          <c:val>
            <c:numRef>
              <c:f>Graf_UnitCom!$D$2:$D$25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350.95978435086698</c:v>
                </c:pt>
                <c:pt idx="8">
                  <c:v>388.02164586267747</c:v>
                </c:pt>
                <c:pt idx="9">
                  <c:v>428.1644405588745</c:v>
                </c:pt>
                <c:pt idx="10">
                  <c:v>477.15500186183561</c:v>
                </c:pt>
                <c:pt idx="11">
                  <c:v>489.22698204542871</c:v>
                </c:pt>
                <c:pt idx="12">
                  <c:v>500</c:v>
                </c:pt>
                <c:pt idx="13">
                  <c:v>500</c:v>
                </c:pt>
                <c:pt idx="14">
                  <c:v>429.03869380089685</c:v>
                </c:pt>
                <c:pt idx="15">
                  <c:v>477.3751841598264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FD-4712-A31E-705F0F13E1F6}"/>
            </c:ext>
          </c:extLst>
        </c:ser>
        <c:ser>
          <c:idx val="1"/>
          <c:order val="1"/>
          <c:tx>
            <c:strRef>
              <c:f>Graf_UnitCom!$E$1</c:f>
              <c:strCache>
                <c:ptCount val="1"/>
                <c:pt idx="0">
                  <c:v>Gas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Graf_UnitCom!$E$2:$E$25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  <c:pt idx="12">
                  <c:v>218.08462447585271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161.99318406268719</c:v>
                </c:pt>
                <c:pt idx="18">
                  <c:v>427.18496932018718</c:v>
                </c:pt>
                <c:pt idx="19">
                  <c:v>500</c:v>
                </c:pt>
                <c:pt idx="20">
                  <c:v>500</c:v>
                </c:pt>
                <c:pt idx="21">
                  <c:v>299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FD-4712-A31E-705F0F13E1F6}"/>
            </c:ext>
          </c:extLst>
        </c:ser>
        <c:ser>
          <c:idx val="2"/>
          <c:order val="2"/>
          <c:tx>
            <c:strRef>
              <c:f>Graf_UnitCom!$F$1</c:f>
              <c:strCache>
                <c:ptCount val="1"/>
                <c:pt idx="0">
                  <c:v>Oil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Graf_UnitCom!$F$2:$F$25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14.60542037010044</c:v>
                </c:pt>
                <c:pt idx="14">
                  <c:v>0</c:v>
                </c:pt>
                <c:pt idx="15">
                  <c:v>0</c:v>
                </c:pt>
                <c:pt idx="16">
                  <c:v>5.6750854015897474</c:v>
                </c:pt>
                <c:pt idx="17">
                  <c:v>0</c:v>
                </c:pt>
                <c:pt idx="18">
                  <c:v>0</c:v>
                </c:pt>
                <c:pt idx="19">
                  <c:v>183.89808473780499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FD-4712-A31E-705F0F13E1F6}"/>
            </c:ext>
          </c:extLst>
        </c:ser>
        <c:ser>
          <c:idx val="3"/>
          <c:order val="3"/>
          <c:tx>
            <c:strRef>
              <c:f>Graf_UnitCom!$G$1</c:f>
              <c:strCache>
                <c:ptCount val="1"/>
                <c:pt idx="0">
                  <c:v>Solar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pPr>
              <a:ln w="38100">
                <a:solidFill>
                  <a:srgbClr val="FFC000"/>
                </a:solidFill>
              </a:ln>
            </c:spPr>
          </c:marker>
          <c:val>
            <c:numRef>
              <c:f>Graf_UnitCom!$G$2:$G$25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48.040215649133017</c:v>
                </c:pt>
                <c:pt idx="8">
                  <c:v>110.97835413732253</c:v>
                </c:pt>
                <c:pt idx="9">
                  <c:v>170.8355594411255</c:v>
                </c:pt>
                <c:pt idx="10">
                  <c:v>221.84499813816439</c:v>
                </c:pt>
                <c:pt idx="11">
                  <c:v>259.77301795457123</c:v>
                </c:pt>
                <c:pt idx="12">
                  <c:v>280.91537552414724</c:v>
                </c:pt>
                <c:pt idx="13">
                  <c:v>284.39457962989951</c:v>
                </c:pt>
                <c:pt idx="14">
                  <c:v>269.96130619910315</c:v>
                </c:pt>
                <c:pt idx="15">
                  <c:v>221.6248158401736</c:v>
                </c:pt>
                <c:pt idx="16">
                  <c:v>193.32491459841015</c:v>
                </c:pt>
                <c:pt idx="17">
                  <c:v>137.00681593731281</c:v>
                </c:pt>
                <c:pt idx="18">
                  <c:v>74.815030679812821</c:v>
                </c:pt>
                <c:pt idx="19">
                  <c:v>15.101915262195027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73-46DE-9304-90A7988C3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Producción [MW]</a:t>
                </a:r>
              </a:p>
            </c:rich>
          </c:tx>
          <c:layout>
            <c:manualLayout>
              <c:xMode val="edge"/>
              <c:yMode val="edge"/>
              <c:x val="0"/>
              <c:y val="0.175275789519217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509749695922156"/>
          <c:y val="3.6944260538037378E-2"/>
          <c:w val="0.11122389566266395"/>
          <c:h val="0.35446481714046507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Graf_UnitCom!$X$1</c:f>
              <c:strCache>
                <c:ptCount val="1"/>
                <c:pt idx="0">
                  <c:v>Demanda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Graf_UnitCom!$X$2:$X$25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699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A-4A95-B7B2-B85962A12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541087"/>
        <c:axId val="449548575"/>
      </c:scatterChart>
      <c:valAx>
        <c:axId val="449541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8575"/>
        <c:crosses val="autoZero"/>
        <c:crossBetween val="midCat"/>
      </c:valAx>
      <c:valAx>
        <c:axId val="44954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1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Perfiles renovables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Graf_UnitCom!$AB$1</c:f>
              <c:strCache>
                <c:ptCount val="1"/>
                <c:pt idx="0">
                  <c:v>psol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Graf_UnitCom!$AB$2:$AB$25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0.16013405216377677</c:v>
                </c:pt>
                <c:pt idx="8">
                  <c:v>0.36992784712440846</c:v>
                </c:pt>
                <c:pt idx="9">
                  <c:v>0.56945186480375176</c:v>
                </c:pt>
                <c:pt idx="10">
                  <c:v>0.73948332712721465</c:v>
                </c:pt>
                <c:pt idx="11">
                  <c:v>0.86591005984857083</c:v>
                </c:pt>
                <c:pt idx="12">
                  <c:v>0.93638458508049072</c:v>
                </c:pt>
                <c:pt idx="13">
                  <c:v>0.94798193209966497</c:v>
                </c:pt>
                <c:pt idx="14">
                  <c:v>0.89987102066367708</c:v>
                </c:pt>
                <c:pt idx="15">
                  <c:v>0.73874938613391194</c:v>
                </c:pt>
                <c:pt idx="16">
                  <c:v>0.64441638199470053</c:v>
                </c:pt>
                <c:pt idx="17">
                  <c:v>0.45668938645770935</c:v>
                </c:pt>
                <c:pt idx="18">
                  <c:v>0.24938343559937617</c:v>
                </c:pt>
                <c:pt idx="19">
                  <c:v>5.0339717540650086E-2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FF-46D5-BBDA-E4AD4119F94E}"/>
            </c:ext>
          </c:extLst>
        </c:ser>
        <c:ser>
          <c:idx val="1"/>
          <c:order val="1"/>
          <c:tx>
            <c:strRef>
              <c:f>Graf_UnitCom!$AC$1</c:f>
              <c:strCache>
                <c:ptCount val="1"/>
                <c:pt idx="0">
                  <c:v>pwind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Graf_UnitCom!$AC$2:$AC$25</c:f>
              <c:numCache>
                <c:formatCode>General</c:formatCode>
                <c:ptCount val="24"/>
                <c:pt idx="0">
                  <c:v>0.63823117499999993</c:v>
                </c:pt>
                <c:pt idx="1">
                  <c:v>0.56234875555555563</c:v>
                </c:pt>
                <c:pt idx="2">
                  <c:v>0.54871746388888887</c:v>
                </c:pt>
                <c:pt idx="3">
                  <c:v>0.62443985000000013</c:v>
                </c:pt>
                <c:pt idx="4">
                  <c:v>0.70700608888888894</c:v>
                </c:pt>
                <c:pt idx="5">
                  <c:v>0.45382498888888889</c:v>
                </c:pt>
                <c:pt idx="6">
                  <c:v>0.30506383333333337</c:v>
                </c:pt>
                <c:pt idx="7">
                  <c:v>0.23721972777777778</c:v>
                </c:pt>
                <c:pt idx="8">
                  <c:v>0.29617847777777778</c:v>
                </c:pt>
                <c:pt idx="9">
                  <c:v>0.49284908611111117</c:v>
                </c:pt>
                <c:pt idx="10">
                  <c:v>0.49927180555555556</c:v>
                </c:pt>
                <c:pt idx="11">
                  <c:v>0.54846291944444436</c:v>
                </c:pt>
                <c:pt idx="12">
                  <c:v>0.58533020000000002</c:v>
                </c:pt>
                <c:pt idx="13">
                  <c:v>0.60271968333333337</c:v>
                </c:pt>
                <c:pt idx="14">
                  <c:v>0.61419198055555557</c:v>
                </c:pt>
                <c:pt idx="15">
                  <c:v>0.53730843888888891</c:v>
                </c:pt>
                <c:pt idx="16">
                  <c:v>0.52122899722222227</c:v>
                </c:pt>
                <c:pt idx="17">
                  <c:v>0.59818142222222226</c:v>
                </c:pt>
                <c:pt idx="18">
                  <c:v>0.56492634722222224</c:v>
                </c:pt>
                <c:pt idx="19">
                  <c:v>0.56872141388888886</c:v>
                </c:pt>
                <c:pt idx="20">
                  <c:v>0.56679689722222226</c:v>
                </c:pt>
                <c:pt idx="21">
                  <c:v>0.56809690555555559</c:v>
                </c:pt>
                <c:pt idx="22">
                  <c:v>0.53036450000000002</c:v>
                </c:pt>
                <c:pt idx="23">
                  <c:v>0.63151524999999997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FF-46D5-BBDA-E4AD4119F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363391"/>
        <c:axId val="331363807"/>
      </c:lineChart>
      <c:catAx>
        <c:axId val="33136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807"/>
        <c:crosses val="autoZero"/>
        <c:auto val="1"/>
        <c:lblAlgn val="ctr"/>
        <c:lblOffset val="100"/>
        <c:noMultiLvlLbl val="0"/>
      </c:catAx>
      <c:valAx>
        <c:axId val="33136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Carga</a:t>
            </a:r>
            <a:r>
              <a:rPr lang="es-CL" baseline="0"/>
              <a:t> neta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Graf_UnitCom!$AA$2:$AA$25</c:f>
              <c:numCache>
                <c:formatCode>General</c:formatCode>
                <c:ptCount val="24"/>
                <c:pt idx="0">
                  <c:v>61.980056465640075</c:v>
                </c:pt>
                <c:pt idx="1">
                  <c:v>50</c:v>
                </c:pt>
                <c:pt idx="2">
                  <c:v>50</c:v>
                </c:pt>
                <c:pt idx="3">
                  <c:v>98.003851115323215</c:v>
                </c:pt>
                <c:pt idx="4">
                  <c:v>113.26281974310791</c:v>
                </c:pt>
                <c:pt idx="5">
                  <c:v>50</c:v>
                </c:pt>
                <c:pt idx="6">
                  <c:v>50</c:v>
                </c:pt>
                <c:pt idx="7">
                  <c:v>17.973189567244646</c:v>
                </c:pt>
                <c:pt idx="8">
                  <c:v>218.95567930703777</c:v>
                </c:pt>
                <c:pt idx="9">
                  <c:v>330.47694149363076</c:v>
                </c:pt>
                <c:pt idx="10">
                  <c:v>328.87683030908818</c:v>
                </c:pt>
                <c:pt idx="11">
                  <c:v>316.51845141387832</c:v>
                </c:pt>
                <c:pt idx="12">
                  <c:v>374.58379197367873</c:v>
                </c:pt>
                <c:pt idx="13">
                  <c:v>556.85399050986359</c:v>
                </c:pt>
                <c:pt idx="14">
                  <c:v>216.35896468566366</c:v>
                </c:pt>
                <c:pt idx="15">
                  <c:v>487.06762861166578</c:v>
                </c:pt>
                <c:pt idx="16">
                  <c:v>75.14986634857388</c:v>
                </c:pt>
                <c:pt idx="17">
                  <c:v>451.91041490658677</c:v>
                </c:pt>
                <c:pt idx="18">
                  <c:v>890.88134658222964</c:v>
                </c:pt>
                <c:pt idx="19">
                  <c:v>979.72065677149396</c:v>
                </c:pt>
                <c:pt idx="20">
                  <c:v>862.01641451507976</c:v>
                </c:pt>
                <c:pt idx="21">
                  <c:v>335.44895133298132</c:v>
                </c:pt>
                <c:pt idx="22">
                  <c:v>303.53390419123622</c:v>
                </c:pt>
                <c:pt idx="2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F7-455B-9D78-03E7296BC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1230735"/>
        <c:axId val="321227407"/>
      </c:lineChart>
      <c:catAx>
        <c:axId val="321230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21227407"/>
        <c:crosses val="autoZero"/>
        <c:auto val="1"/>
        <c:lblAlgn val="ctr"/>
        <c:lblOffset val="100"/>
        <c:noMultiLvlLbl val="0"/>
      </c:catAx>
      <c:valAx>
        <c:axId val="32122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21230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Generación</a:t>
            </a:r>
          </a:p>
        </c:rich>
      </c:tx>
      <c:layout>
        <c:manualLayout>
          <c:xMode val="edge"/>
          <c:yMode val="edge"/>
          <c:x val="0.45732907901072606"/>
          <c:y val="1.071436171631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Graf_UnitCom!$D$1</c:f>
              <c:strCache>
                <c:ptCount val="1"/>
                <c:pt idx="0">
                  <c:v>Carbón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Graf_UnitCom!$D$2:$D$25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350.95978435086698</c:v>
                </c:pt>
                <c:pt idx="8">
                  <c:v>388.02164586267747</c:v>
                </c:pt>
                <c:pt idx="9">
                  <c:v>428.1644405588745</c:v>
                </c:pt>
                <c:pt idx="10">
                  <c:v>477.15500186183561</c:v>
                </c:pt>
                <c:pt idx="11">
                  <c:v>489.22698204542871</c:v>
                </c:pt>
                <c:pt idx="12">
                  <c:v>500</c:v>
                </c:pt>
                <c:pt idx="13">
                  <c:v>500</c:v>
                </c:pt>
                <c:pt idx="14">
                  <c:v>429.03869380089685</c:v>
                </c:pt>
                <c:pt idx="15">
                  <c:v>477.3751841598264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76-4CB5-88EC-452A1F8E8BD5}"/>
            </c:ext>
          </c:extLst>
        </c:ser>
        <c:ser>
          <c:idx val="3"/>
          <c:order val="1"/>
          <c:tx>
            <c:strRef>
              <c:f>Graf_UnitCom!$G$1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Graf_UnitCom!$G$2:$G$25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48.040215649133017</c:v>
                </c:pt>
                <c:pt idx="8">
                  <c:v>110.97835413732253</c:v>
                </c:pt>
                <c:pt idx="9">
                  <c:v>170.8355594411255</c:v>
                </c:pt>
                <c:pt idx="10">
                  <c:v>221.84499813816439</c:v>
                </c:pt>
                <c:pt idx="11">
                  <c:v>259.77301795457123</c:v>
                </c:pt>
                <c:pt idx="12">
                  <c:v>280.91537552414724</c:v>
                </c:pt>
                <c:pt idx="13">
                  <c:v>284.39457962989951</c:v>
                </c:pt>
                <c:pt idx="14">
                  <c:v>269.96130619910315</c:v>
                </c:pt>
                <c:pt idx="15">
                  <c:v>221.6248158401736</c:v>
                </c:pt>
                <c:pt idx="16">
                  <c:v>193.32491459841015</c:v>
                </c:pt>
                <c:pt idx="17">
                  <c:v>137.00681593731281</c:v>
                </c:pt>
                <c:pt idx="18">
                  <c:v>74.815030679812821</c:v>
                </c:pt>
                <c:pt idx="19">
                  <c:v>15.101915262195027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76-4CB5-88EC-452A1F8E8BD5}"/>
            </c:ext>
          </c:extLst>
        </c:ser>
        <c:ser>
          <c:idx val="1"/>
          <c:order val="2"/>
          <c:tx>
            <c:strRef>
              <c:f>Graf_UnitCom!$E$1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CC99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Graf_UnitCom!$E$2:$E$25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  <c:pt idx="12">
                  <c:v>218.08462447585271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161.99318406268719</c:v>
                </c:pt>
                <c:pt idx="18">
                  <c:v>427.18496932018718</c:v>
                </c:pt>
                <c:pt idx="19">
                  <c:v>500</c:v>
                </c:pt>
                <c:pt idx="20">
                  <c:v>500</c:v>
                </c:pt>
                <c:pt idx="21">
                  <c:v>299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76-4CB5-88EC-452A1F8E8BD5}"/>
            </c:ext>
          </c:extLst>
        </c:ser>
        <c:ser>
          <c:idx val="2"/>
          <c:order val="3"/>
          <c:tx>
            <c:strRef>
              <c:f>Graf_UnitCom!$F$1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Graf_UnitCom!$F$2:$F$25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14.60542037010044</c:v>
                </c:pt>
                <c:pt idx="14">
                  <c:v>0</c:v>
                </c:pt>
                <c:pt idx="15">
                  <c:v>0</c:v>
                </c:pt>
                <c:pt idx="16">
                  <c:v>5.6750854015897474</c:v>
                </c:pt>
                <c:pt idx="17">
                  <c:v>0</c:v>
                </c:pt>
                <c:pt idx="18">
                  <c:v>0</c:v>
                </c:pt>
                <c:pt idx="19">
                  <c:v>183.89808473780499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76-4CB5-88EC-452A1F8E8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962991"/>
        <c:axId val="1658963823"/>
      </c:areaChart>
      <c:catAx>
        <c:axId val="1658962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horas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8963823"/>
        <c:crosses val="autoZero"/>
        <c:auto val="1"/>
        <c:lblAlgn val="ctr"/>
        <c:lblOffset val="100"/>
        <c:noMultiLvlLbl val="0"/>
      </c:catAx>
      <c:valAx>
        <c:axId val="165896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MWh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8962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328786936906456E-2"/>
          <c:y val="0.12102613225196332"/>
          <c:w val="0.87555249179863737"/>
          <c:h val="0.67806774578129803"/>
        </c:manualLayout>
      </c:layout>
      <c:lineChart>
        <c:grouping val="standard"/>
        <c:varyColors val="0"/>
        <c:ser>
          <c:idx val="0"/>
          <c:order val="0"/>
          <c:tx>
            <c:strRef>
              <c:f>Graf_UnitCom!$H$1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sq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38100">
                <a:solidFill>
                  <a:schemeClr val="tx1"/>
                </a:solidFill>
              </a:ln>
            </c:spPr>
          </c:marker>
          <c:val>
            <c:numRef>
              <c:f>Graf_UnitCom!$H$2:$H$25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6E-4FF1-B3C0-711337DB91CD}"/>
            </c:ext>
          </c:extLst>
        </c:ser>
        <c:ser>
          <c:idx val="1"/>
          <c:order val="1"/>
          <c:tx>
            <c:strRef>
              <c:f>Graf_UnitCom!$I$1</c:f>
              <c:strCache>
                <c:ptCount val="1"/>
                <c:pt idx="0">
                  <c:v>Xg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Graf_UnitCom!$I$2:$I$25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6E-4FF1-B3C0-711337DB91CD}"/>
            </c:ext>
          </c:extLst>
        </c:ser>
        <c:ser>
          <c:idx val="2"/>
          <c:order val="2"/>
          <c:tx>
            <c:strRef>
              <c:f>Graf_UnitCom!$J$1</c:f>
              <c:strCache>
                <c:ptCount val="1"/>
                <c:pt idx="0">
                  <c:v>Xo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Graf_UnitCom!$J$2:$J$25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6E-4FF1-B3C0-711337DB9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Carbón</a:t>
            </a:r>
            <a:r>
              <a:rPr lang="en-US" baseline="0"/>
              <a:t>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0"/>
          <c:order val="0"/>
          <c:tx>
            <c:strRef>
              <c:f>Graf_UnitCom!$H$1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sq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38100">
                <a:solidFill>
                  <a:schemeClr val="tx1"/>
                </a:solidFill>
              </a:ln>
            </c:spPr>
          </c:marker>
          <c:val>
            <c:numRef>
              <c:f>Graf_UnitCom!$H$2:$H$25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69-4E1E-A337-9ECB49D91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Graf_UnitCom!$I$1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/>
                </c:spPr>
                <c:marker>
                  <c:symbol val="circle"/>
                  <c:size val="5"/>
                  <c:spPr>
                    <a:noFill/>
                    <a:ln w="38100"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Graf_UnitCom!$I$2:$I$25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E169-4E1E-A337-9ECB49D91ED1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Graf_UnitCom!$J$1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>
                    <a:solidFill>
                      <a:schemeClr val="bg1">
                        <a:lumMod val="50000"/>
                      </a:schemeClr>
                    </a:solidFill>
                  </a:ln>
                </c:spPr>
                <c:marker>
                  <c:symbol val="circle"/>
                  <c:size val="9"/>
                  <c:spPr>
                    <a:noFill/>
                    <a:ln w="38100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Graf_UnitCom!$J$2:$J$25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169-4E1E-A337-9ECB49D91ED1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Gas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1"/>
          <c:order val="1"/>
          <c:tx>
            <c:strRef>
              <c:f>Graf_UnitCom!$I$1</c:f>
              <c:strCache>
                <c:ptCount val="1"/>
                <c:pt idx="0">
                  <c:v>Xg</c:v>
                </c:pt>
              </c:strCache>
              <c:extLst xmlns:c15="http://schemas.microsoft.com/office/drawing/2012/chart"/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Graf_UnitCom!$I$2:$I$25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E571-4934-88A4-9541695F4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Graf_UnitCom!$H$1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sq">
                    <a:solidFill>
                      <a:schemeClr val="tx1"/>
                    </a:solidFill>
                  </a:ln>
                </c:spPr>
                <c:marker>
                  <c:symbol val="circle"/>
                  <c:size val="7"/>
                  <c:spPr>
                    <a:noFill/>
                    <a:ln w="38100">
                      <a:solidFill>
                        <a:schemeClr val="tx1"/>
                      </a:solidFill>
                    </a:ln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Graf_UnitCom!$H$2:$H$25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571-4934-88A4-9541695F4BE0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Graf_UnitCom!$J$1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>
                    <a:solidFill>
                      <a:schemeClr val="bg1">
                        <a:lumMod val="50000"/>
                      </a:schemeClr>
                    </a:solidFill>
                  </a:ln>
                </c:spPr>
                <c:marker>
                  <c:symbol val="circle"/>
                  <c:size val="9"/>
                  <c:spPr>
                    <a:noFill/>
                    <a:ln w="38100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Graf_UnitCom!$J$2:$J$25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571-4934-88A4-9541695F4BE0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Oil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2"/>
          <c:order val="2"/>
          <c:tx>
            <c:strRef>
              <c:f>Graf_UnitCom!$J$1</c:f>
              <c:strCache>
                <c:ptCount val="1"/>
                <c:pt idx="0">
                  <c:v>Xo</c:v>
                </c:pt>
              </c:strCache>
              <c:extLst xmlns:c15="http://schemas.microsoft.com/office/drawing/2012/chart"/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Graf_UnitCom!$J$2:$J$25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01E5-45FB-B08A-F8413BF58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Graf_UnitCom!$H$1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sq">
                    <a:solidFill>
                      <a:schemeClr val="tx1"/>
                    </a:solidFill>
                  </a:ln>
                </c:spPr>
                <c:marker>
                  <c:symbol val="circle"/>
                  <c:size val="7"/>
                  <c:spPr>
                    <a:noFill/>
                    <a:ln w="38100">
                      <a:solidFill>
                        <a:schemeClr val="tx1"/>
                      </a:solidFill>
                    </a:ln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Graf_UnitCom!$H$2:$H$25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01E5-45FB-B08A-F8413BF58902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Graf_UnitCom!$I$1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/>
                </c:spPr>
                <c:marker>
                  <c:symbol val="circle"/>
                  <c:size val="5"/>
                  <c:spPr>
                    <a:noFill/>
                    <a:ln w="38100"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01E5-45FB-B08A-F8413BF58902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70700784126447"/>
          <c:y val="5.9805244671037983E-2"/>
          <c:w val="0.86320644555019799"/>
          <c:h val="0.71318195794387573"/>
        </c:manualLayout>
      </c:layout>
      <c:lineChart>
        <c:grouping val="standard"/>
        <c:varyColors val="0"/>
        <c:ser>
          <c:idx val="0"/>
          <c:order val="0"/>
          <c:spPr>
            <a:ln w="28575"/>
          </c:spPr>
          <c:marker>
            <c:symbol val="circle"/>
            <c:size val="7"/>
            <c:spPr>
              <a:noFill/>
              <a:ln w="28575"/>
            </c:spPr>
          </c:marker>
          <c:val>
            <c:numRef>
              <c:f>'Graf_+sol+ramp+tmin'!$B$2:$B$25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799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06-48F4-BB25-7D03098B6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40704"/>
        <c:axId val="63643008"/>
      </c:lineChart>
      <c:catAx>
        <c:axId val="636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3008"/>
        <c:crosses val="autoZero"/>
        <c:auto val="1"/>
        <c:lblAlgn val="ctr"/>
        <c:lblOffset val="100"/>
        <c:noMultiLvlLbl val="0"/>
      </c:catAx>
      <c:valAx>
        <c:axId val="636430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Demanda [MW]</a:t>
                </a:r>
              </a:p>
            </c:rich>
          </c:tx>
          <c:layout>
            <c:manualLayout>
              <c:xMode val="edge"/>
              <c:yMode val="edge"/>
              <c:x val="4.884004884004884E-3"/>
              <c:y val="0.196393230901202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070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46810093620188"/>
          <c:y val="5.16737721516385E-2"/>
          <c:w val="0.85053914602138148"/>
          <c:h val="0.71558774017809612"/>
        </c:manualLayout>
      </c:layout>
      <c:lineChart>
        <c:grouping val="standard"/>
        <c:varyColors val="0"/>
        <c:ser>
          <c:idx val="0"/>
          <c:order val="0"/>
          <c:tx>
            <c:strRef>
              <c:f>'Graf_+sol+ramp+tmin'!$D$1</c:f>
              <c:strCache>
                <c:ptCount val="1"/>
                <c:pt idx="0">
                  <c:v>Carbón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28575">
                <a:solidFill>
                  <a:schemeClr val="tx1"/>
                </a:solidFill>
              </a:ln>
            </c:spPr>
          </c:marker>
          <c:val>
            <c:numRef>
              <c:f>'Graf_+sol+ramp+tmin'!$D$2:$D$25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350.95978435086698</c:v>
                </c:pt>
                <c:pt idx="8">
                  <c:v>388.02164586267747</c:v>
                </c:pt>
                <c:pt idx="9">
                  <c:v>428.1644405588745</c:v>
                </c:pt>
                <c:pt idx="10">
                  <c:v>477.15500186183567</c:v>
                </c:pt>
                <c:pt idx="11">
                  <c:v>489.22698204542871</c:v>
                </c:pt>
                <c:pt idx="12">
                  <c:v>500</c:v>
                </c:pt>
                <c:pt idx="13">
                  <c:v>464.6054203701006</c:v>
                </c:pt>
                <c:pt idx="14">
                  <c:v>379.03869380089679</c:v>
                </c:pt>
                <c:pt idx="15">
                  <c:v>427.3751841598264</c:v>
                </c:pt>
                <c:pt idx="16">
                  <c:v>455.67508540158991</c:v>
                </c:pt>
                <c:pt idx="17">
                  <c:v>434.80821474250001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499</c:v>
                </c:pt>
                <c:pt idx="22">
                  <c:v>399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8B-472F-8673-C821B47563DE}"/>
            </c:ext>
          </c:extLst>
        </c:ser>
        <c:ser>
          <c:idx val="1"/>
          <c:order val="1"/>
          <c:tx>
            <c:strRef>
              <c:f>'Graf_+sol+ramp+tmin'!$E$1</c:f>
              <c:strCache>
                <c:ptCount val="1"/>
                <c:pt idx="0">
                  <c:v>Gas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'Graf_+sol+ramp+tmin'!$E$2:$E$25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  <c:pt idx="12">
                  <c:v>218.08462447585271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49.999999999999986</c:v>
                </c:pt>
                <c:pt idx="17">
                  <c:v>227.18496932018718</c:v>
                </c:pt>
                <c:pt idx="18">
                  <c:v>427.18496932018718</c:v>
                </c:pt>
                <c:pt idx="19">
                  <c:v>500</c:v>
                </c:pt>
                <c:pt idx="20">
                  <c:v>500</c:v>
                </c:pt>
                <c:pt idx="21">
                  <c:v>300</c:v>
                </c:pt>
                <c:pt idx="22">
                  <c:v>100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8B-472F-8673-C821B47563DE}"/>
            </c:ext>
          </c:extLst>
        </c:ser>
        <c:ser>
          <c:idx val="2"/>
          <c:order val="2"/>
          <c:tx>
            <c:strRef>
              <c:f>'Graf_+sol+ramp+tmin'!$F$1</c:f>
              <c:strCache>
                <c:ptCount val="1"/>
                <c:pt idx="0">
                  <c:v>Oil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'Graf_+sol+ramp+tmin'!$F$2:$F$25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183.89808473780499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8B-472F-8673-C821B47563DE}"/>
            </c:ext>
          </c:extLst>
        </c:ser>
        <c:ser>
          <c:idx val="3"/>
          <c:order val="3"/>
          <c:tx>
            <c:strRef>
              <c:f>'Graf_+sol+ramp+tmin'!$G$1</c:f>
              <c:strCache>
                <c:ptCount val="1"/>
                <c:pt idx="0">
                  <c:v>Solar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pPr>
              <a:ln w="38100">
                <a:solidFill>
                  <a:srgbClr val="FFC000"/>
                </a:solidFill>
              </a:ln>
            </c:spPr>
          </c:marker>
          <c:val>
            <c:numRef>
              <c:f>'Graf_+sol+ramp+tmin'!$G$2:$G$25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48.040215649133017</c:v>
                </c:pt>
                <c:pt idx="8">
                  <c:v>110.97835413732253</c:v>
                </c:pt>
                <c:pt idx="9">
                  <c:v>170.8355594411255</c:v>
                </c:pt>
                <c:pt idx="10">
                  <c:v>221.84499813816433</c:v>
                </c:pt>
                <c:pt idx="11">
                  <c:v>259.77301795457123</c:v>
                </c:pt>
                <c:pt idx="12">
                  <c:v>280.91537552414724</c:v>
                </c:pt>
                <c:pt idx="13">
                  <c:v>284.39457962989945</c:v>
                </c:pt>
                <c:pt idx="14">
                  <c:v>269.96130619910315</c:v>
                </c:pt>
                <c:pt idx="15">
                  <c:v>221.6248158401736</c:v>
                </c:pt>
                <c:pt idx="16">
                  <c:v>193.32491459841009</c:v>
                </c:pt>
                <c:pt idx="17">
                  <c:v>137.00681593731281</c:v>
                </c:pt>
                <c:pt idx="18">
                  <c:v>74.815030679812821</c:v>
                </c:pt>
                <c:pt idx="19">
                  <c:v>15.101915262195027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8B-472F-8673-C821B4756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Producción [MW]</a:t>
                </a:r>
              </a:p>
            </c:rich>
          </c:tx>
          <c:layout>
            <c:manualLayout>
              <c:xMode val="edge"/>
              <c:yMode val="edge"/>
              <c:x val="0"/>
              <c:y val="0.175275789519217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509749695922156"/>
          <c:y val="3.6944260538037378E-2"/>
          <c:w val="0.11122389566266395"/>
          <c:h val="0.35446481714046507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'Graf_+sol+ramp+tmin'!$X$1</c:f>
              <c:strCache>
                <c:ptCount val="1"/>
                <c:pt idx="0">
                  <c:v>Demanda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'Graf_+sol+ramp+tmin'!$X$2:$X$25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699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A-4956-BAE8-FA8F24BF3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541087"/>
        <c:axId val="449548575"/>
      </c:scatterChart>
      <c:valAx>
        <c:axId val="449541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8575"/>
        <c:crosses val="autoZero"/>
        <c:crossBetween val="midCat"/>
      </c:valAx>
      <c:valAx>
        <c:axId val="44954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1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Perfiles renovables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'Graf_+sol+ramp+tmin'!$AB$1</c:f>
              <c:strCache>
                <c:ptCount val="1"/>
                <c:pt idx="0">
                  <c:v>psol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'Graf_+sol+ramp+tmin'!$AB$2:$AB$25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0.16013405216377677</c:v>
                </c:pt>
                <c:pt idx="8">
                  <c:v>0.36992784712440846</c:v>
                </c:pt>
                <c:pt idx="9">
                  <c:v>0.56945186480375176</c:v>
                </c:pt>
                <c:pt idx="10">
                  <c:v>0.73948332712721465</c:v>
                </c:pt>
                <c:pt idx="11">
                  <c:v>0.86591005984857083</c:v>
                </c:pt>
                <c:pt idx="12">
                  <c:v>0.93638458508049072</c:v>
                </c:pt>
                <c:pt idx="13">
                  <c:v>0.94798193209966497</c:v>
                </c:pt>
                <c:pt idx="14">
                  <c:v>0.89987102066367708</c:v>
                </c:pt>
                <c:pt idx="15">
                  <c:v>0.73874938613391194</c:v>
                </c:pt>
                <c:pt idx="16">
                  <c:v>0.64441638199470053</c:v>
                </c:pt>
                <c:pt idx="17">
                  <c:v>0.45668938645770935</c:v>
                </c:pt>
                <c:pt idx="18">
                  <c:v>0.24938343559937617</c:v>
                </c:pt>
                <c:pt idx="19">
                  <c:v>5.0339717540650086E-2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42-4006-BA9E-F15DC8670564}"/>
            </c:ext>
          </c:extLst>
        </c:ser>
        <c:ser>
          <c:idx val="1"/>
          <c:order val="1"/>
          <c:tx>
            <c:strRef>
              <c:f>'Graf_+sol+ramp+tmin'!$AC$1</c:f>
              <c:strCache>
                <c:ptCount val="1"/>
                <c:pt idx="0">
                  <c:v>pwind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'Graf_+sol+ramp+tmin'!$AC$2:$AC$25</c:f>
              <c:numCache>
                <c:formatCode>General</c:formatCode>
                <c:ptCount val="24"/>
                <c:pt idx="0">
                  <c:v>0.63823117499999993</c:v>
                </c:pt>
                <c:pt idx="1">
                  <c:v>0.56234875555555563</c:v>
                </c:pt>
                <c:pt idx="2">
                  <c:v>0.54871746388888887</c:v>
                </c:pt>
                <c:pt idx="3">
                  <c:v>0.62443985000000013</c:v>
                </c:pt>
                <c:pt idx="4">
                  <c:v>0.70700608888888894</c:v>
                </c:pt>
                <c:pt idx="5">
                  <c:v>0.45382498888888889</c:v>
                </c:pt>
                <c:pt idx="6">
                  <c:v>0.30506383333333337</c:v>
                </c:pt>
                <c:pt idx="7">
                  <c:v>0.23721972777777778</c:v>
                </c:pt>
                <c:pt idx="8">
                  <c:v>0.29617847777777778</c:v>
                </c:pt>
                <c:pt idx="9">
                  <c:v>0.49284908611111117</c:v>
                </c:pt>
                <c:pt idx="10">
                  <c:v>0.49927180555555556</c:v>
                </c:pt>
                <c:pt idx="11">
                  <c:v>0.54846291944444436</c:v>
                </c:pt>
                <c:pt idx="12">
                  <c:v>0.58533020000000002</c:v>
                </c:pt>
                <c:pt idx="13">
                  <c:v>0.60271968333333337</c:v>
                </c:pt>
                <c:pt idx="14">
                  <c:v>0.61419198055555557</c:v>
                </c:pt>
                <c:pt idx="15">
                  <c:v>0.53730843888888891</c:v>
                </c:pt>
                <c:pt idx="16">
                  <c:v>0.52122899722222227</c:v>
                </c:pt>
                <c:pt idx="17">
                  <c:v>0.59818142222222226</c:v>
                </c:pt>
                <c:pt idx="18">
                  <c:v>0.56492634722222224</c:v>
                </c:pt>
                <c:pt idx="19">
                  <c:v>0.56872141388888886</c:v>
                </c:pt>
                <c:pt idx="20">
                  <c:v>0.56679689722222226</c:v>
                </c:pt>
                <c:pt idx="21">
                  <c:v>0.56809690555555559</c:v>
                </c:pt>
                <c:pt idx="22">
                  <c:v>0.53036450000000002</c:v>
                </c:pt>
                <c:pt idx="23">
                  <c:v>0.63151524999999997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42-4006-BA9E-F15DC8670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363391"/>
        <c:axId val="331363807"/>
      </c:lineChart>
      <c:catAx>
        <c:axId val="33136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807"/>
        <c:crosses val="autoZero"/>
        <c:auto val="1"/>
        <c:lblAlgn val="ctr"/>
        <c:lblOffset val="100"/>
        <c:noMultiLvlLbl val="0"/>
      </c:catAx>
      <c:valAx>
        <c:axId val="33136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Carga</a:t>
            </a:r>
            <a:r>
              <a:rPr lang="es-CL" baseline="0"/>
              <a:t> neta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'Graf_+sol+ramp+tmin'!$AA$2:$AA$25</c:f>
              <c:numCache>
                <c:formatCode>General</c:formatCode>
                <c:ptCount val="24"/>
                <c:pt idx="0">
                  <c:v>61.980056465640075</c:v>
                </c:pt>
                <c:pt idx="1">
                  <c:v>50</c:v>
                </c:pt>
                <c:pt idx="2">
                  <c:v>50</c:v>
                </c:pt>
                <c:pt idx="3">
                  <c:v>98.003851115323215</c:v>
                </c:pt>
                <c:pt idx="4">
                  <c:v>113.26281974310791</c:v>
                </c:pt>
                <c:pt idx="5">
                  <c:v>50</c:v>
                </c:pt>
                <c:pt idx="6">
                  <c:v>50</c:v>
                </c:pt>
                <c:pt idx="7">
                  <c:v>17.973189567244646</c:v>
                </c:pt>
                <c:pt idx="8">
                  <c:v>218.95567930703777</c:v>
                </c:pt>
                <c:pt idx="9">
                  <c:v>330.47694149363076</c:v>
                </c:pt>
                <c:pt idx="10">
                  <c:v>328.87683030908818</c:v>
                </c:pt>
                <c:pt idx="11">
                  <c:v>316.51845141387832</c:v>
                </c:pt>
                <c:pt idx="12">
                  <c:v>374.58379197367873</c:v>
                </c:pt>
                <c:pt idx="13">
                  <c:v>556.85399050986359</c:v>
                </c:pt>
                <c:pt idx="14">
                  <c:v>216.35896468566366</c:v>
                </c:pt>
                <c:pt idx="15">
                  <c:v>487.06762861166578</c:v>
                </c:pt>
                <c:pt idx="16">
                  <c:v>75.14986634857388</c:v>
                </c:pt>
                <c:pt idx="17">
                  <c:v>451.91041490658677</c:v>
                </c:pt>
                <c:pt idx="18">
                  <c:v>890.88134658222964</c:v>
                </c:pt>
                <c:pt idx="19">
                  <c:v>979.72065677149396</c:v>
                </c:pt>
                <c:pt idx="20">
                  <c:v>862.01641451507976</c:v>
                </c:pt>
                <c:pt idx="21">
                  <c:v>335.44895133298132</c:v>
                </c:pt>
                <c:pt idx="22">
                  <c:v>303.53390419123622</c:v>
                </c:pt>
                <c:pt idx="2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3D-4DBC-8214-C8A3DB3BA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1230735"/>
        <c:axId val="321227407"/>
      </c:lineChart>
      <c:catAx>
        <c:axId val="321230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21227407"/>
        <c:crosses val="autoZero"/>
        <c:auto val="1"/>
        <c:lblAlgn val="ctr"/>
        <c:lblOffset val="100"/>
        <c:noMultiLvlLbl val="0"/>
      </c:catAx>
      <c:valAx>
        <c:axId val="32122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21230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Generación</a:t>
            </a:r>
          </a:p>
        </c:rich>
      </c:tx>
      <c:layout>
        <c:manualLayout>
          <c:xMode val="edge"/>
          <c:yMode val="edge"/>
          <c:x val="0.45732907901072606"/>
          <c:y val="1.071436171631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'Graf_+sol+ramp+tmin'!$D$1</c:f>
              <c:strCache>
                <c:ptCount val="1"/>
                <c:pt idx="0">
                  <c:v>Carbón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'Graf_+sol+ramp+tmin'!$D$2:$D$25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350.95978435086698</c:v>
                </c:pt>
                <c:pt idx="8">
                  <c:v>388.02164586267747</c:v>
                </c:pt>
                <c:pt idx="9">
                  <c:v>428.1644405588745</c:v>
                </c:pt>
                <c:pt idx="10">
                  <c:v>477.15500186183567</c:v>
                </c:pt>
                <c:pt idx="11">
                  <c:v>489.22698204542871</c:v>
                </c:pt>
                <c:pt idx="12">
                  <c:v>500</c:v>
                </c:pt>
                <c:pt idx="13">
                  <c:v>464.6054203701006</c:v>
                </c:pt>
                <c:pt idx="14">
                  <c:v>379.03869380089679</c:v>
                </c:pt>
                <c:pt idx="15">
                  <c:v>427.3751841598264</c:v>
                </c:pt>
                <c:pt idx="16">
                  <c:v>455.67508540158991</c:v>
                </c:pt>
                <c:pt idx="17">
                  <c:v>434.80821474250001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499</c:v>
                </c:pt>
                <c:pt idx="22">
                  <c:v>399</c:v>
                </c:pt>
                <c:pt idx="23">
                  <c:v>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8A-4B1B-A5AF-F3E1E393729B}"/>
            </c:ext>
          </c:extLst>
        </c:ser>
        <c:ser>
          <c:idx val="3"/>
          <c:order val="1"/>
          <c:tx>
            <c:strRef>
              <c:f>'Graf_+sol+ramp+tmin'!$G$1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'Graf_+sol+ramp+tmin'!$G$2:$G$25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48.040215649133017</c:v>
                </c:pt>
                <c:pt idx="8">
                  <c:v>110.97835413732253</c:v>
                </c:pt>
                <c:pt idx="9">
                  <c:v>170.8355594411255</c:v>
                </c:pt>
                <c:pt idx="10">
                  <c:v>221.84499813816433</c:v>
                </c:pt>
                <c:pt idx="11">
                  <c:v>259.77301795457123</c:v>
                </c:pt>
                <c:pt idx="12">
                  <c:v>280.91537552414724</c:v>
                </c:pt>
                <c:pt idx="13">
                  <c:v>284.39457962989945</c:v>
                </c:pt>
                <c:pt idx="14">
                  <c:v>269.96130619910315</c:v>
                </c:pt>
                <c:pt idx="15">
                  <c:v>221.6248158401736</c:v>
                </c:pt>
                <c:pt idx="16">
                  <c:v>193.32491459841009</c:v>
                </c:pt>
                <c:pt idx="17">
                  <c:v>137.00681593731281</c:v>
                </c:pt>
                <c:pt idx="18">
                  <c:v>74.815030679812821</c:v>
                </c:pt>
                <c:pt idx="19">
                  <c:v>15.101915262195027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8A-4B1B-A5AF-F3E1E393729B}"/>
            </c:ext>
          </c:extLst>
        </c:ser>
        <c:ser>
          <c:idx val="1"/>
          <c:order val="2"/>
          <c:tx>
            <c:strRef>
              <c:f>'Graf_+sol+ramp+tmin'!$E$1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CC99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'Graf_+sol+ramp+tmin'!$E$2:$E$25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  <c:pt idx="12">
                  <c:v>218.08462447585271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49.999999999999986</c:v>
                </c:pt>
                <c:pt idx="17">
                  <c:v>227.18496932018718</c:v>
                </c:pt>
                <c:pt idx="18">
                  <c:v>427.18496932018718</c:v>
                </c:pt>
                <c:pt idx="19">
                  <c:v>500</c:v>
                </c:pt>
                <c:pt idx="20">
                  <c:v>500</c:v>
                </c:pt>
                <c:pt idx="21">
                  <c:v>300</c:v>
                </c:pt>
                <c:pt idx="22">
                  <c:v>100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8A-4B1B-A5AF-F3E1E393729B}"/>
            </c:ext>
          </c:extLst>
        </c:ser>
        <c:ser>
          <c:idx val="2"/>
          <c:order val="3"/>
          <c:tx>
            <c:strRef>
              <c:f>'Graf_+sol+ramp+tmin'!$F$1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'Graf_+sol+ramp+tmin'!$F$2:$F$25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183.89808473780499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8A-4B1B-A5AF-F3E1E3937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962991"/>
        <c:axId val="1658963823"/>
      </c:areaChart>
      <c:catAx>
        <c:axId val="1658962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horas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8963823"/>
        <c:crosses val="autoZero"/>
        <c:auto val="1"/>
        <c:lblAlgn val="ctr"/>
        <c:lblOffset val="100"/>
        <c:noMultiLvlLbl val="0"/>
      </c:catAx>
      <c:valAx>
        <c:axId val="165896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MWh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8962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328786936906456E-2"/>
          <c:y val="0.12102613225196332"/>
          <c:w val="0.87555249179863737"/>
          <c:h val="0.67806774578129803"/>
        </c:manualLayout>
      </c:layout>
      <c:lineChart>
        <c:grouping val="standard"/>
        <c:varyColors val="0"/>
        <c:ser>
          <c:idx val="0"/>
          <c:order val="0"/>
          <c:tx>
            <c:strRef>
              <c:f>'Graf_+sol+ramp+tmin'!$H$1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sq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38100">
                <a:solidFill>
                  <a:schemeClr val="tx1"/>
                </a:solidFill>
              </a:ln>
            </c:spPr>
          </c:marker>
          <c:val>
            <c:numRef>
              <c:f>'Graf_+sol+ramp+tmin'!$H$2:$H$25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79-4747-A967-552AECA00509}"/>
            </c:ext>
          </c:extLst>
        </c:ser>
        <c:ser>
          <c:idx val="1"/>
          <c:order val="1"/>
          <c:tx>
            <c:strRef>
              <c:f>'Graf_+sol+ramp+tmin'!$I$1</c:f>
              <c:strCache>
                <c:ptCount val="1"/>
                <c:pt idx="0">
                  <c:v>Xg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'Graf_+sol+ramp+tmin'!$I$2:$I$25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79-4747-A967-552AECA00509}"/>
            </c:ext>
          </c:extLst>
        </c:ser>
        <c:ser>
          <c:idx val="2"/>
          <c:order val="2"/>
          <c:tx>
            <c:strRef>
              <c:f>'Graf_+sol+ramp+tmin'!$J$1</c:f>
              <c:strCache>
                <c:ptCount val="1"/>
                <c:pt idx="0">
                  <c:v>Xo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'Graf_+sol+ramp+tmin'!$J$2:$J$25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79-4747-A967-552AECA00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Carbón</a:t>
            </a:r>
            <a:r>
              <a:rPr lang="en-US" baseline="0"/>
              <a:t>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0"/>
          <c:order val="0"/>
          <c:tx>
            <c:strRef>
              <c:f>'Graf_+sol+ramp+tmin'!$H$1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sq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38100">
                <a:solidFill>
                  <a:schemeClr val="tx1"/>
                </a:solidFill>
              </a:ln>
            </c:spPr>
          </c:marker>
          <c:val>
            <c:numRef>
              <c:f>'Graf_+sol+ramp+tmin'!$H$2:$H$25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8F-4003-BF34-5578C349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'Graf_+sol+ramp+tmin'!$I$1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/>
                </c:spPr>
                <c:marker>
                  <c:symbol val="circle"/>
                  <c:size val="5"/>
                  <c:spPr>
                    <a:noFill/>
                    <a:ln w="38100"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'Graf_+sol+ramp+tmin'!$I$2:$I$25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0C8F-4003-BF34-5578C349430D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'Graf_+sol+ramp+tmin'!$J$1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>
                    <a:solidFill>
                      <a:schemeClr val="bg1">
                        <a:lumMod val="50000"/>
                      </a:schemeClr>
                    </a:solidFill>
                  </a:ln>
                </c:spPr>
                <c:marker>
                  <c:symbol val="circle"/>
                  <c:size val="9"/>
                  <c:spPr>
                    <a:noFill/>
                    <a:ln w="38100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'Graf_+sol+ramp+tmin'!$J$2:$J$25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C8F-4003-BF34-5578C349430D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Gas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1"/>
          <c:order val="1"/>
          <c:tx>
            <c:strRef>
              <c:f>'Graf_+sol+ramp+tmin'!$I$1</c:f>
              <c:strCache>
                <c:ptCount val="1"/>
                <c:pt idx="0">
                  <c:v>Xg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'Graf_+sol+ramp+tmin'!$I$2:$I$25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DF5D-44B2-B513-50690B39A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'Graf_+sol+ramp+tmin'!$H$1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sq">
                    <a:solidFill>
                      <a:schemeClr val="tx1"/>
                    </a:solidFill>
                  </a:ln>
                </c:spPr>
                <c:marker>
                  <c:symbol val="circle"/>
                  <c:size val="7"/>
                  <c:spPr>
                    <a:noFill/>
                    <a:ln w="38100">
                      <a:solidFill>
                        <a:schemeClr val="tx1"/>
                      </a:solidFill>
                    </a:ln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'Graf_+sol+ramp+tmin'!$H$2:$H$25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DF5D-44B2-B513-50690B39A4C3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'Graf_+sol+ramp+tmin'!$J$1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>
                    <a:solidFill>
                      <a:schemeClr val="bg1">
                        <a:lumMod val="50000"/>
                      </a:schemeClr>
                    </a:solidFill>
                  </a:ln>
                </c:spPr>
                <c:marker>
                  <c:symbol val="circle"/>
                  <c:size val="9"/>
                  <c:spPr>
                    <a:noFill/>
                    <a:ln w="38100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'Graf_+sol+ramp+tmin'!$J$2:$J$25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F5D-44B2-B513-50690B39A4C3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Oil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2"/>
          <c:order val="2"/>
          <c:tx>
            <c:strRef>
              <c:f>'Graf_+sol+ramp+tmin'!$J$1</c:f>
              <c:strCache>
                <c:ptCount val="1"/>
                <c:pt idx="0">
                  <c:v>Xo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'Graf_+sol+ramp+tmin'!$J$2:$J$25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7D51-44BC-82B7-3B2DC3666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'Graf_+sol+ramp+tmin'!$H$1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sq">
                    <a:solidFill>
                      <a:schemeClr val="tx1"/>
                    </a:solidFill>
                  </a:ln>
                </c:spPr>
                <c:marker>
                  <c:symbol val="circle"/>
                  <c:size val="7"/>
                  <c:spPr>
                    <a:noFill/>
                    <a:ln w="38100">
                      <a:solidFill>
                        <a:schemeClr val="tx1"/>
                      </a:solidFill>
                    </a:ln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'Graf_+sol+ramp+tmin'!$H$2:$H$25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7D51-44BC-82B7-3B2DC366647F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'Graf_+sol+ramp+tmin'!$I$1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/>
                </c:spPr>
                <c:marker>
                  <c:symbol val="circle"/>
                  <c:size val="5"/>
                  <c:spPr>
                    <a:noFill/>
                    <a:ln w="38100"/>
                  </c:spPr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'Graf_+sol+ramp+tmin'!$I$2:$I$25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D51-44BC-82B7-3B2DC366647F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70700784126447"/>
          <c:y val="5.9805244671037983E-2"/>
          <c:w val="0.86320644555019799"/>
          <c:h val="0.71318195794387573"/>
        </c:manualLayout>
      </c:layout>
      <c:lineChart>
        <c:grouping val="standard"/>
        <c:varyColors val="0"/>
        <c:ser>
          <c:idx val="0"/>
          <c:order val="0"/>
          <c:spPr>
            <a:ln w="28575"/>
          </c:spPr>
          <c:marker>
            <c:symbol val="circle"/>
            <c:size val="7"/>
            <c:spPr>
              <a:noFill/>
              <a:ln w="28575"/>
            </c:spPr>
          </c:marker>
          <c:val>
            <c:numRef>
              <c:f>'Graf_UnitCom +sol'!$B$2:$B$25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799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B4-43A9-8E5A-E04B8563D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40704"/>
        <c:axId val="63643008"/>
      </c:lineChart>
      <c:catAx>
        <c:axId val="636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3008"/>
        <c:crosses val="autoZero"/>
        <c:auto val="1"/>
        <c:lblAlgn val="ctr"/>
        <c:lblOffset val="100"/>
        <c:noMultiLvlLbl val="0"/>
      </c:catAx>
      <c:valAx>
        <c:axId val="636430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Demanda [MW]</a:t>
                </a:r>
              </a:p>
            </c:rich>
          </c:tx>
          <c:layout>
            <c:manualLayout>
              <c:xMode val="edge"/>
              <c:yMode val="edge"/>
              <c:x val="4.884004884004884E-3"/>
              <c:y val="0.196393230901202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070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46810093620188"/>
          <c:y val="5.16737721516385E-2"/>
          <c:w val="0.85053914602138148"/>
          <c:h val="0.71558774017809612"/>
        </c:manualLayout>
      </c:layout>
      <c:lineChart>
        <c:grouping val="standard"/>
        <c:varyColors val="0"/>
        <c:ser>
          <c:idx val="0"/>
          <c:order val="0"/>
          <c:tx>
            <c:strRef>
              <c:f>'Graf_UnitCom +sol'!$D$1</c:f>
              <c:strCache>
                <c:ptCount val="1"/>
                <c:pt idx="0">
                  <c:v>Carbón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28575">
                <a:solidFill>
                  <a:schemeClr val="tx1"/>
                </a:solidFill>
              </a:ln>
            </c:spPr>
          </c:marker>
          <c:val>
            <c:numRef>
              <c:f>'Graf_UnitCom +sol'!$D$2:$D$25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350.95978435086698</c:v>
                </c:pt>
                <c:pt idx="8">
                  <c:v>388.02164586267747</c:v>
                </c:pt>
                <c:pt idx="9">
                  <c:v>428.1644405588745</c:v>
                </c:pt>
                <c:pt idx="10">
                  <c:v>477.15500186183561</c:v>
                </c:pt>
                <c:pt idx="11">
                  <c:v>489.22698204542871</c:v>
                </c:pt>
                <c:pt idx="12">
                  <c:v>500</c:v>
                </c:pt>
                <c:pt idx="13">
                  <c:v>500</c:v>
                </c:pt>
                <c:pt idx="14">
                  <c:v>429.03869380089685</c:v>
                </c:pt>
                <c:pt idx="15">
                  <c:v>477.3751841598264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24-41CD-9D5E-7325619F6032}"/>
            </c:ext>
          </c:extLst>
        </c:ser>
        <c:ser>
          <c:idx val="1"/>
          <c:order val="1"/>
          <c:tx>
            <c:strRef>
              <c:f>'Graf_UnitCom +sol'!$E$1</c:f>
              <c:strCache>
                <c:ptCount val="1"/>
                <c:pt idx="0">
                  <c:v>Gas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'Graf_UnitCom +sol'!$E$2:$E$25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  <c:pt idx="12">
                  <c:v>218.08462447585271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161.99318406268719</c:v>
                </c:pt>
                <c:pt idx="18">
                  <c:v>427.18496932018718</c:v>
                </c:pt>
                <c:pt idx="19">
                  <c:v>500</c:v>
                </c:pt>
                <c:pt idx="20">
                  <c:v>500</c:v>
                </c:pt>
                <c:pt idx="21">
                  <c:v>299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24-41CD-9D5E-7325619F6032}"/>
            </c:ext>
          </c:extLst>
        </c:ser>
        <c:ser>
          <c:idx val="2"/>
          <c:order val="2"/>
          <c:tx>
            <c:strRef>
              <c:f>'Graf_UnitCom +sol'!$F$1</c:f>
              <c:strCache>
                <c:ptCount val="1"/>
                <c:pt idx="0">
                  <c:v>Oil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'Graf_UnitCom +sol'!$F$2:$F$25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14.60542037010044</c:v>
                </c:pt>
                <c:pt idx="14">
                  <c:v>0</c:v>
                </c:pt>
                <c:pt idx="15">
                  <c:v>0</c:v>
                </c:pt>
                <c:pt idx="16">
                  <c:v>5.6750854015897474</c:v>
                </c:pt>
                <c:pt idx="17">
                  <c:v>0</c:v>
                </c:pt>
                <c:pt idx="18">
                  <c:v>0</c:v>
                </c:pt>
                <c:pt idx="19">
                  <c:v>183.89808473780499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24-41CD-9D5E-7325619F6032}"/>
            </c:ext>
          </c:extLst>
        </c:ser>
        <c:ser>
          <c:idx val="3"/>
          <c:order val="3"/>
          <c:tx>
            <c:strRef>
              <c:f>'Graf_UnitCom +sol'!$G$1</c:f>
              <c:strCache>
                <c:ptCount val="1"/>
                <c:pt idx="0">
                  <c:v>Solar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pPr>
              <a:ln w="38100">
                <a:solidFill>
                  <a:srgbClr val="FFC000"/>
                </a:solidFill>
              </a:ln>
            </c:spPr>
          </c:marker>
          <c:val>
            <c:numRef>
              <c:f>'Graf_UnitCom +sol'!$G$2:$G$25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48.040215649133017</c:v>
                </c:pt>
                <c:pt idx="8">
                  <c:v>110.97835413732253</c:v>
                </c:pt>
                <c:pt idx="9">
                  <c:v>170.8355594411255</c:v>
                </c:pt>
                <c:pt idx="10">
                  <c:v>221.84499813816439</c:v>
                </c:pt>
                <c:pt idx="11">
                  <c:v>259.77301795457123</c:v>
                </c:pt>
                <c:pt idx="12">
                  <c:v>280.91537552414724</c:v>
                </c:pt>
                <c:pt idx="13">
                  <c:v>284.39457962989951</c:v>
                </c:pt>
                <c:pt idx="14">
                  <c:v>269.96130619910315</c:v>
                </c:pt>
                <c:pt idx="15">
                  <c:v>221.6248158401736</c:v>
                </c:pt>
                <c:pt idx="16">
                  <c:v>193.32491459841015</c:v>
                </c:pt>
                <c:pt idx="17">
                  <c:v>137.00681593731281</c:v>
                </c:pt>
                <c:pt idx="18">
                  <c:v>74.815030679812821</c:v>
                </c:pt>
                <c:pt idx="19">
                  <c:v>15.101915262195027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24-41CD-9D5E-7325619F6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Producción [MW]</a:t>
                </a:r>
              </a:p>
            </c:rich>
          </c:tx>
          <c:layout>
            <c:manualLayout>
              <c:xMode val="edge"/>
              <c:yMode val="edge"/>
              <c:x val="0"/>
              <c:y val="0.175275789519217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509749695922156"/>
          <c:y val="3.6944260538037378E-2"/>
          <c:w val="0.11122389566266395"/>
          <c:h val="0.35446481714046507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'Graf_UnitCom +sol'!$X$1</c:f>
              <c:strCache>
                <c:ptCount val="1"/>
                <c:pt idx="0">
                  <c:v>Demanda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'Graf_UnitCom +sol'!$X$2:$X$25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699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B4-4618-956E-6E0037AE1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541087"/>
        <c:axId val="449548575"/>
      </c:scatterChart>
      <c:valAx>
        <c:axId val="449541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8575"/>
        <c:crosses val="autoZero"/>
        <c:crossBetween val="midCat"/>
      </c:valAx>
      <c:valAx>
        <c:axId val="44954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1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Perfiles renovables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'Graf_UnitCom +sol'!$AB$1</c:f>
              <c:strCache>
                <c:ptCount val="1"/>
                <c:pt idx="0">
                  <c:v>psol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'Graf_UnitCom +sol'!$AB$2:$AB$25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0.16013405216377677</c:v>
                </c:pt>
                <c:pt idx="8">
                  <c:v>0.36992784712440846</c:v>
                </c:pt>
                <c:pt idx="9">
                  <c:v>0.56945186480375176</c:v>
                </c:pt>
                <c:pt idx="10">
                  <c:v>0.73948332712721465</c:v>
                </c:pt>
                <c:pt idx="11">
                  <c:v>0.86591005984857083</c:v>
                </c:pt>
                <c:pt idx="12">
                  <c:v>0.93638458508049072</c:v>
                </c:pt>
                <c:pt idx="13">
                  <c:v>0.94798193209966497</c:v>
                </c:pt>
                <c:pt idx="14">
                  <c:v>0.89987102066367708</c:v>
                </c:pt>
                <c:pt idx="15">
                  <c:v>0.73874938613391194</c:v>
                </c:pt>
                <c:pt idx="16">
                  <c:v>0.64441638199470053</c:v>
                </c:pt>
                <c:pt idx="17">
                  <c:v>0.45668938645770935</c:v>
                </c:pt>
                <c:pt idx="18">
                  <c:v>0.24938343559937617</c:v>
                </c:pt>
                <c:pt idx="19">
                  <c:v>5.0339717540650086E-2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98-4748-8E25-D3641B052A9F}"/>
            </c:ext>
          </c:extLst>
        </c:ser>
        <c:ser>
          <c:idx val="1"/>
          <c:order val="1"/>
          <c:tx>
            <c:strRef>
              <c:f>'Graf_UnitCom +sol'!$AC$1</c:f>
              <c:strCache>
                <c:ptCount val="1"/>
                <c:pt idx="0">
                  <c:v>pwind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'Graf_UnitCom +sol'!$AC$2:$AC$25</c:f>
              <c:numCache>
                <c:formatCode>General</c:formatCode>
                <c:ptCount val="24"/>
                <c:pt idx="0">
                  <c:v>0.63823117499999993</c:v>
                </c:pt>
                <c:pt idx="1">
                  <c:v>0.56234875555555563</c:v>
                </c:pt>
                <c:pt idx="2">
                  <c:v>0.54871746388888887</c:v>
                </c:pt>
                <c:pt idx="3">
                  <c:v>0.62443985000000013</c:v>
                </c:pt>
                <c:pt idx="4">
                  <c:v>0.70700608888888894</c:v>
                </c:pt>
                <c:pt idx="5">
                  <c:v>0.45382498888888889</c:v>
                </c:pt>
                <c:pt idx="6">
                  <c:v>0.30506383333333337</c:v>
                </c:pt>
                <c:pt idx="7">
                  <c:v>0.23721972777777778</c:v>
                </c:pt>
                <c:pt idx="8">
                  <c:v>0.29617847777777778</c:v>
                </c:pt>
                <c:pt idx="9">
                  <c:v>0.49284908611111117</c:v>
                </c:pt>
                <c:pt idx="10">
                  <c:v>0.49927180555555556</c:v>
                </c:pt>
                <c:pt idx="11">
                  <c:v>0.54846291944444436</c:v>
                </c:pt>
                <c:pt idx="12">
                  <c:v>0.58533020000000002</c:v>
                </c:pt>
                <c:pt idx="13">
                  <c:v>0.60271968333333337</c:v>
                </c:pt>
                <c:pt idx="14">
                  <c:v>0.61419198055555557</c:v>
                </c:pt>
                <c:pt idx="15">
                  <c:v>0.53730843888888891</c:v>
                </c:pt>
                <c:pt idx="16">
                  <c:v>0.52122899722222227</c:v>
                </c:pt>
                <c:pt idx="17">
                  <c:v>0.59818142222222226</c:v>
                </c:pt>
                <c:pt idx="18">
                  <c:v>0.56492634722222224</c:v>
                </c:pt>
                <c:pt idx="19">
                  <c:v>0.56872141388888886</c:v>
                </c:pt>
                <c:pt idx="20">
                  <c:v>0.56679689722222226</c:v>
                </c:pt>
                <c:pt idx="21">
                  <c:v>0.56809690555555559</c:v>
                </c:pt>
                <c:pt idx="22">
                  <c:v>0.53036450000000002</c:v>
                </c:pt>
                <c:pt idx="23">
                  <c:v>0.63151524999999997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98-4748-8E25-D3641B052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363391"/>
        <c:axId val="331363807"/>
      </c:lineChart>
      <c:catAx>
        <c:axId val="33136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807"/>
        <c:crosses val="autoZero"/>
        <c:auto val="1"/>
        <c:lblAlgn val="ctr"/>
        <c:lblOffset val="100"/>
        <c:noMultiLvlLbl val="0"/>
      </c:catAx>
      <c:valAx>
        <c:axId val="33136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Carga</a:t>
            </a:r>
            <a:r>
              <a:rPr lang="es-CL" baseline="0"/>
              <a:t> neta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'Graf_UnitCom +sol'!$AA$2:$AA$25</c:f>
              <c:numCache>
                <c:formatCode>General</c:formatCode>
                <c:ptCount val="24"/>
                <c:pt idx="0">
                  <c:v>61.980056465640075</c:v>
                </c:pt>
                <c:pt idx="1">
                  <c:v>50</c:v>
                </c:pt>
                <c:pt idx="2">
                  <c:v>50</c:v>
                </c:pt>
                <c:pt idx="3">
                  <c:v>98.003851115323215</c:v>
                </c:pt>
                <c:pt idx="4">
                  <c:v>113.26281974310791</c:v>
                </c:pt>
                <c:pt idx="5">
                  <c:v>50</c:v>
                </c:pt>
                <c:pt idx="6">
                  <c:v>50</c:v>
                </c:pt>
                <c:pt idx="7">
                  <c:v>17.973189567244646</c:v>
                </c:pt>
                <c:pt idx="8">
                  <c:v>218.95567930703777</c:v>
                </c:pt>
                <c:pt idx="9">
                  <c:v>330.47694149363076</c:v>
                </c:pt>
                <c:pt idx="10">
                  <c:v>328.87683030908818</c:v>
                </c:pt>
                <c:pt idx="11">
                  <c:v>316.51845141387832</c:v>
                </c:pt>
                <c:pt idx="12">
                  <c:v>374.58379197367873</c:v>
                </c:pt>
                <c:pt idx="13">
                  <c:v>556.85399050986359</c:v>
                </c:pt>
                <c:pt idx="14">
                  <c:v>216.35896468566366</c:v>
                </c:pt>
                <c:pt idx="15">
                  <c:v>487.06762861166578</c:v>
                </c:pt>
                <c:pt idx="16">
                  <c:v>75.14986634857388</c:v>
                </c:pt>
                <c:pt idx="17">
                  <c:v>451.91041490658677</c:v>
                </c:pt>
                <c:pt idx="18">
                  <c:v>890.88134658222964</c:v>
                </c:pt>
                <c:pt idx="19">
                  <c:v>979.72065677149396</c:v>
                </c:pt>
                <c:pt idx="20">
                  <c:v>862.01641451507976</c:v>
                </c:pt>
                <c:pt idx="21">
                  <c:v>335.44895133298132</c:v>
                </c:pt>
                <c:pt idx="22">
                  <c:v>303.53390419123622</c:v>
                </c:pt>
                <c:pt idx="2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D2-4053-BAB6-2EBCEAFE5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1230735"/>
        <c:axId val="321227407"/>
      </c:lineChart>
      <c:catAx>
        <c:axId val="321230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21227407"/>
        <c:crosses val="autoZero"/>
        <c:auto val="1"/>
        <c:lblAlgn val="ctr"/>
        <c:lblOffset val="100"/>
        <c:noMultiLvlLbl val="0"/>
      </c:catAx>
      <c:valAx>
        <c:axId val="32122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21230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Generación</a:t>
            </a:r>
          </a:p>
        </c:rich>
      </c:tx>
      <c:layout>
        <c:manualLayout>
          <c:xMode val="edge"/>
          <c:yMode val="edge"/>
          <c:x val="0.45732907901072606"/>
          <c:y val="1.071436171631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'Graf_UnitCom +sol'!$D$1</c:f>
              <c:strCache>
                <c:ptCount val="1"/>
                <c:pt idx="0">
                  <c:v>Carbón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'Graf_UnitCom +sol'!$D$2:$D$25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350.95978435086698</c:v>
                </c:pt>
                <c:pt idx="8">
                  <c:v>388.02164586267747</c:v>
                </c:pt>
                <c:pt idx="9">
                  <c:v>428.1644405588745</c:v>
                </c:pt>
                <c:pt idx="10">
                  <c:v>477.15500186183561</c:v>
                </c:pt>
                <c:pt idx="11">
                  <c:v>489.22698204542871</c:v>
                </c:pt>
                <c:pt idx="12">
                  <c:v>500</c:v>
                </c:pt>
                <c:pt idx="13">
                  <c:v>500</c:v>
                </c:pt>
                <c:pt idx="14">
                  <c:v>429.03869380089685</c:v>
                </c:pt>
                <c:pt idx="15">
                  <c:v>477.3751841598264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FE-40E2-BB74-2544E6DD342E}"/>
            </c:ext>
          </c:extLst>
        </c:ser>
        <c:ser>
          <c:idx val="3"/>
          <c:order val="1"/>
          <c:tx>
            <c:strRef>
              <c:f>'Graf_UnitCom +sol'!$G$1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'Graf_UnitCom +sol'!$G$2:$G$25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48.040215649133017</c:v>
                </c:pt>
                <c:pt idx="8">
                  <c:v>110.97835413732253</c:v>
                </c:pt>
                <c:pt idx="9">
                  <c:v>170.8355594411255</c:v>
                </c:pt>
                <c:pt idx="10">
                  <c:v>221.84499813816439</c:v>
                </c:pt>
                <c:pt idx="11">
                  <c:v>259.77301795457123</c:v>
                </c:pt>
                <c:pt idx="12">
                  <c:v>280.91537552414724</c:v>
                </c:pt>
                <c:pt idx="13">
                  <c:v>284.39457962989951</c:v>
                </c:pt>
                <c:pt idx="14">
                  <c:v>269.96130619910315</c:v>
                </c:pt>
                <c:pt idx="15">
                  <c:v>221.6248158401736</c:v>
                </c:pt>
                <c:pt idx="16">
                  <c:v>193.32491459841015</c:v>
                </c:pt>
                <c:pt idx="17">
                  <c:v>137.00681593731281</c:v>
                </c:pt>
                <c:pt idx="18">
                  <c:v>74.815030679812821</c:v>
                </c:pt>
                <c:pt idx="19">
                  <c:v>15.101915262195027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FE-40E2-BB74-2544E6DD342E}"/>
            </c:ext>
          </c:extLst>
        </c:ser>
        <c:ser>
          <c:idx val="1"/>
          <c:order val="2"/>
          <c:tx>
            <c:strRef>
              <c:f>'Graf_UnitCom +sol'!$E$1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CC99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'Graf_UnitCom +sol'!$E$2:$E$25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  <c:pt idx="12">
                  <c:v>218.08462447585271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161.99318406268719</c:v>
                </c:pt>
                <c:pt idx="18">
                  <c:v>427.18496932018718</c:v>
                </c:pt>
                <c:pt idx="19">
                  <c:v>500</c:v>
                </c:pt>
                <c:pt idx="20">
                  <c:v>500</c:v>
                </c:pt>
                <c:pt idx="21">
                  <c:v>299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FE-40E2-BB74-2544E6DD342E}"/>
            </c:ext>
          </c:extLst>
        </c:ser>
        <c:ser>
          <c:idx val="2"/>
          <c:order val="3"/>
          <c:tx>
            <c:strRef>
              <c:f>'Graf_UnitCom +sol'!$F$1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'Graf_UnitCom +sol'!$F$2:$F$25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14.60542037010044</c:v>
                </c:pt>
                <c:pt idx="14">
                  <c:v>0</c:v>
                </c:pt>
                <c:pt idx="15">
                  <c:v>0</c:v>
                </c:pt>
                <c:pt idx="16">
                  <c:v>5.6750854015897474</c:v>
                </c:pt>
                <c:pt idx="17">
                  <c:v>0</c:v>
                </c:pt>
                <c:pt idx="18">
                  <c:v>0</c:v>
                </c:pt>
                <c:pt idx="19">
                  <c:v>183.89808473780499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FE-40E2-BB74-2544E6DD3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962991"/>
        <c:axId val="1658963823"/>
      </c:areaChart>
      <c:catAx>
        <c:axId val="1658962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horas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8963823"/>
        <c:crosses val="autoZero"/>
        <c:auto val="1"/>
        <c:lblAlgn val="ctr"/>
        <c:lblOffset val="100"/>
        <c:noMultiLvlLbl val="0"/>
      </c:catAx>
      <c:valAx>
        <c:axId val="165896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MWh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8962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328786936906456E-2"/>
          <c:y val="0.12102613225196332"/>
          <c:w val="0.87555249179863737"/>
          <c:h val="0.67806774578129803"/>
        </c:manualLayout>
      </c:layout>
      <c:lineChart>
        <c:grouping val="standard"/>
        <c:varyColors val="0"/>
        <c:ser>
          <c:idx val="0"/>
          <c:order val="0"/>
          <c:tx>
            <c:strRef>
              <c:f>'Graf_UnitCom +sol'!$H$1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sq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38100">
                <a:solidFill>
                  <a:schemeClr val="tx1"/>
                </a:solidFill>
              </a:ln>
            </c:spPr>
          </c:marker>
          <c:val>
            <c:numRef>
              <c:f>'Graf_UnitCom +sol'!$H$2:$H$25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C8-4D2F-BB88-698BB86B3D19}"/>
            </c:ext>
          </c:extLst>
        </c:ser>
        <c:ser>
          <c:idx val="1"/>
          <c:order val="1"/>
          <c:tx>
            <c:strRef>
              <c:f>'Graf_UnitCom +sol'!$I$1</c:f>
              <c:strCache>
                <c:ptCount val="1"/>
                <c:pt idx="0">
                  <c:v>Xg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'Graf_UnitCom +sol'!$I$2:$I$25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C8-4D2F-BB88-698BB86B3D19}"/>
            </c:ext>
          </c:extLst>
        </c:ser>
        <c:ser>
          <c:idx val="2"/>
          <c:order val="2"/>
          <c:tx>
            <c:strRef>
              <c:f>'Graf_UnitCom +sol'!$J$1</c:f>
              <c:strCache>
                <c:ptCount val="1"/>
                <c:pt idx="0">
                  <c:v>Xo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'Graf_UnitCom +sol'!$J$2:$J$25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C8-4D2F-BB88-698BB86B3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Carbón</a:t>
            </a:r>
            <a:r>
              <a:rPr lang="en-US" baseline="0"/>
              <a:t>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0"/>
          <c:order val="0"/>
          <c:tx>
            <c:strRef>
              <c:f>'Graf_UnitCom +sol'!$H$1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sq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38100">
                <a:solidFill>
                  <a:schemeClr val="tx1"/>
                </a:solidFill>
              </a:ln>
            </c:spPr>
          </c:marker>
          <c:val>
            <c:numRef>
              <c:f>'Graf_UnitCom +sol'!$H$2:$H$25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7-427B-AA22-C8DE137D1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'Graf_UnitCom +sol'!$I$1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/>
                </c:spPr>
                <c:marker>
                  <c:symbol val="circle"/>
                  <c:size val="5"/>
                  <c:spPr>
                    <a:noFill/>
                    <a:ln w="38100"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'Graf_UnitCom +sol'!$I$2:$I$25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B9A7-427B-AA22-C8DE137D1771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'Graf_UnitCom +sol'!$J$1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>
                    <a:solidFill>
                      <a:schemeClr val="bg1">
                        <a:lumMod val="50000"/>
                      </a:schemeClr>
                    </a:solidFill>
                  </a:ln>
                </c:spPr>
                <c:marker>
                  <c:symbol val="circle"/>
                  <c:size val="9"/>
                  <c:spPr>
                    <a:noFill/>
                    <a:ln w="38100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'Graf_UnitCom +sol'!$J$2:$J$25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9A7-427B-AA22-C8DE137D1771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Gas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1"/>
          <c:order val="1"/>
          <c:tx>
            <c:strRef>
              <c:f>'Graf_UnitCom +sol'!$I$1</c:f>
              <c:strCache>
                <c:ptCount val="1"/>
                <c:pt idx="0">
                  <c:v>Xg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'Graf_UnitCom +sol'!$I$2:$I$25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E204-4134-9263-A0DC3B185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'Graf_UnitCom +sol'!$H$1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sq">
                    <a:solidFill>
                      <a:schemeClr val="tx1"/>
                    </a:solidFill>
                  </a:ln>
                </c:spPr>
                <c:marker>
                  <c:symbol val="circle"/>
                  <c:size val="7"/>
                  <c:spPr>
                    <a:noFill/>
                    <a:ln w="38100">
                      <a:solidFill>
                        <a:schemeClr val="tx1"/>
                      </a:solidFill>
                    </a:ln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'Graf_UnitCom +sol'!$H$2:$H$25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E204-4134-9263-A0DC3B185F8E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'Graf_UnitCom +sol'!$J$1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>
                    <a:solidFill>
                      <a:schemeClr val="bg1">
                        <a:lumMod val="50000"/>
                      </a:schemeClr>
                    </a:solidFill>
                  </a:ln>
                </c:spPr>
                <c:marker>
                  <c:symbol val="circle"/>
                  <c:size val="9"/>
                  <c:spPr>
                    <a:noFill/>
                    <a:ln w="38100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'Graf_UnitCom +sol'!$J$2:$J$25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1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204-4134-9263-A0DC3B185F8E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Oil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2"/>
          <c:order val="2"/>
          <c:tx>
            <c:strRef>
              <c:f>'Graf_UnitCom +sol'!$J$1</c:f>
              <c:strCache>
                <c:ptCount val="1"/>
                <c:pt idx="0">
                  <c:v>Xo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'Graf_UnitCom +sol'!$J$2:$J$25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8896-47A2-AEC9-9D5C03062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'Graf_UnitCom +sol'!$H$1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sq">
                    <a:solidFill>
                      <a:schemeClr val="tx1"/>
                    </a:solidFill>
                  </a:ln>
                </c:spPr>
                <c:marker>
                  <c:symbol val="circle"/>
                  <c:size val="7"/>
                  <c:spPr>
                    <a:noFill/>
                    <a:ln w="38100">
                      <a:solidFill>
                        <a:schemeClr val="tx1"/>
                      </a:solidFill>
                    </a:ln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'Graf_UnitCom +sol'!$H$2:$H$25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8896-47A2-AEC9-9D5C030624DF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'Graf_UnitCom +sol'!$I$1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/>
                </c:spPr>
                <c:marker>
                  <c:symbol val="circle"/>
                  <c:size val="5"/>
                  <c:spPr>
                    <a:noFill/>
                    <a:ln w="38100"/>
                  </c:spPr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'Graf_UnitCom +sol'!$I$2:$I$25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896-47A2-AEC9-9D5C030624DF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40000"/>
            <a:lumOff val="60000"/>
          </a:schemeClr>
        </a:solidFill>
        <a:round/>
      </a:ln>
    </cs:spPr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40000"/>
            <a:lumOff val="60000"/>
          </a:schemeClr>
        </a:solidFill>
        <a:round/>
      </a:ln>
    </cs:spPr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40000"/>
            <a:lumOff val="60000"/>
          </a:schemeClr>
        </a:solidFill>
        <a:round/>
      </a:ln>
    </cs:spPr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10" Type="http://schemas.openxmlformats.org/officeDocument/2006/relationships/chart" Target="../charts/chart21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10" Type="http://schemas.openxmlformats.org/officeDocument/2006/relationships/chart" Target="../charts/chart31.xml"/><Relationship Id="rId4" Type="http://schemas.openxmlformats.org/officeDocument/2006/relationships/chart" Target="../charts/chart25.xml"/><Relationship Id="rId9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752474</xdr:colOff>
      <xdr:row>1</xdr:row>
      <xdr:rowOff>4762</xdr:rowOff>
    </xdr:from>
    <xdr:to>
      <xdr:col>13</xdr:col>
      <xdr:colOff>228599</xdr:colOff>
      <xdr:row>22</xdr:row>
      <xdr:rowOff>38100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664334</xdr:colOff>
      <xdr:row>26</xdr:row>
      <xdr:rowOff>173382</xdr:rowOff>
    </xdr:from>
    <xdr:to>
      <xdr:col>21</xdr:col>
      <xdr:colOff>54554</xdr:colOff>
      <xdr:row>44</xdr:row>
      <xdr:rowOff>93404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661038</xdr:colOff>
      <xdr:row>44</xdr:row>
      <xdr:rowOff>103020</xdr:rowOff>
    </xdr:from>
    <xdr:to>
      <xdr:col>21</xdr:col>
      <xdr:colOff>60783</xdr:colOff>
      <xdr:row>62</xdr:row>
      <xdr:rowOff>6602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984250</xdr:colOff>
      <xdr:row>26</xdr:row>
      <xdr:rowOff>146050</xdr:rowOff>
    </xdr:from>
    <xdr:to>
      <xdr:col>27</xdr:col>
      <xdr:colOff>260350</xdr:colOff>
      <xdr:row>42</xdr:row>
      <xdr:rowOff>44450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839D47F-D72C-4353-9D29-44885D59FE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381000</xdr:colOff>
      <xdr:row>26</xdr:row>
      <xdr:rowOff>82550</xdr:rowOff>
    </xdr:from>
    <xdr:to>
      <xdr:col>30</xdr:col>
      <xdr:colOff>203200</xdr:colOff>
      <xdr:row>44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5BCDA58-394F-4ABE-98BF-35F1EE9864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1022350</xdr:colOff>
      <xdr:row>43</xdr:row>
      <xdr:rowOff>127000</xdr:rowOff>
    </xdr:from>
    <xdr:to>
      <xdr:col>27</xdr:col>
      <xdr:colOff>88900</xdr:colOff>
      <xdr:row>58</xdr:row>
      <xdr:rowOff>120650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5A545E5-D61F-471A-847F-5D44546D83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234863</xdr:colOff>
      <xdr:row>28</xdr:row>
      <xdr:rowOff>87923</xdr:rowOff>
    </xdr:from>
    <xdr:to>
      <xdr:col>9</xdr:col>
      <xdr:colOff>645170</xdr:colOff>
      <xdr:row>52</xdr:row>
      <xdr:rowOff>58616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B1ECD41-D0F5-49AF-9078-CFEFF585E0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23481</xdr:colOff>
      <xdr:row>62</xdr:row>
      <xdr:rowOff>162463</xdr:rowOff>
    </xdr:from>
    <xdr:to>
      <xdr:col>21</xdr:col>
      <xdr:colOff>213981</xdr:colOff>
      <xdr:row>82</xdr:row>
      <xdr:rowOff>128016</xdr:rowOff>
    </xdr:to>
    <xdr:graphicFrame macro="">
      <xdr:nvGraphicFramePr>
        <xdr:cNvPr id="9" name="4 Gráfico">
          <a:extLst>
            <a:ext uri="{FF2B5EF4-FFF2-40B4-BE49-F238E27FC236}">
              <a16:creationId xmlns:a16="http://schemas.microsoft.com/office/drawing/2014/main" id="{95BD87FF-5F8C-449A-A917-00B65B8A01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741123</xdr:colOff>
      <xdr:row>51</xdr:row>
      <xdr:rowOff>156577</xdr:rowOff>
    </xdr:from>
    <xdr:to>
      <xdr:col>10</xdr:col>
      <xdr:colOff>54800</xdr:colOff>
      <xdr:row>66</xdr:row>
      <xdr:rowOff>10439</xdr:rowOff>
    </xdr:to>
    <xdr:graphicFrame macro="">
      <xdr:nvGraphicFramePr>
        <xdr:cNvPr id="10" name="4 Gráfico">
          <a:extLst>
            <a:ext uri="{FF2B5EF4-FFF2-40B4-BE49-F238E27FC236}">
              <a16:creationId xmlns:a16="http://schemas.microsoft.com/office/drawing/2014/main" id="{67500F0F-7530-4A03-97EF-377515B643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116596</xdr:colOff>
      <xdr:row>66</xdr:row>
      <xdr:rowOff>1179</xdr:rowOff>
    </xdr:from>
    <xdr:to>
      <xdr:col>10</xdr:col>
      <xdr:colOff>217286</xdr:colOff>
      <xdr:row>80</xdr:row>
      <xdr:rowOff>42932</xdr:rowOff>
    </xdr:to>
    <xdr:graphicFrame macro="">
      <xdr:nvGraphicFramePr>
        <xdr:cNvPr id="11" name="4 Gráfico">
          <a:extLst>
            <a:ext uri="{FF2B5EF4-FFF2-40B4-BE49-F238E27FC236}">
              <a16:creationId xmlns:a16="http://schemas.microsoft.com/office/drawing/2014/main" id="{0B698D2A-885E-4766-88C5-7C8BA0C64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1</xdr:colOff>
      <xdr:row>81</xdr:row>
      <xdr:rowOff>135699</xdr:rowOff>
    </xdr:from>
    <xdr:to>
      <xdr:col>10</xdr:col>
      <xdr:colOff>117431</xdr:colOff>
      <xdr:row>95</xdr:row>
      <xdr:rowOff>177451</xdr:rowOff>
    </xdr:to>
    <xdr:graphicFrame macro="">
      <xdr:nvGraphicFramePr>
        <xdr:cNvPr id="12" name="4 Gráfico">
          <a:extLst>
            <a:ext uri="{FF2B5EF4-FFF2-40B4-BE49-F238E27FC236}">
              <a16:creationId xmlns:a16="http://schemas.microsoft.com/office/drawing/2014/main" id="{65BA6E73-69E2-4A48-8E6E-F39E0206A3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664334</xdr:colOff>
      <xdr:row>26</xdr:row>
      <xdr:rowOff>173382</xdr:rowOff>
    </xdr:from>
    <xdr:to>
      <xdr:col>21</xdr:col>
      <xdr:colOff>54554</xdr:colOff>
      <xdr:row>44</xdr:row>
      <xdr:rowOff>93404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BE5C40B3-E469-4E8D-B424-1588EE576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661038</xdr:colOff>
      <xdr:row>44</xdr:row>
      <xdr:rowOff>103020</xdr:rowOff>
    </xdr:from>
    <xdr:to>
      <xdr:col>21</xdr:col>
      <xdr:colOff>60783</xdr:colOff>
      <xdr:row>62</xdr:row>
      <xdr:rowOff>6602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F8D69008-26A0-4DDE-BCA0-AFEA064F4F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984250</xdr:colOff>
      <xdr:row>26</xdr:row>
      <xdr:rowOff>146050</xdr:rowOff>
    </xdr:from>
    <xdr:to>
      <xdr:col>27</xdr:col>
      <xdr:colOff>260350</xdr:colOff>
      <xdr:row>42</xdr:row>
      <xdr:rowOff>44450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BE4C138-B194-41BB-82B4-B51F0F2B3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381000</xdr:colOff>
      <xdr:row>26</xdr:row>
      <xdr:rowOff>82550</xdr:rowOff>
    </xdr:from>
    <xdr:to>
      <xdr:col>30</xdr:col>
      <xdr:colOff>203200</xdr:colOff>
      <xdr:row>44</xdr:row>
      <xdr:rowOff>152400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7392CD4-FB7A-467C-8087-EF3DF8976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1022350</xdr:colOff>
      <xdr:row>43</xdr:row>
      <xdr:rowOff>127000</xdr:rowOff>
    </xdr:from>
    <xdr:to>
      <xdr:col>27</xdr:col>
      <xdr:colOff>88900</xdr:colOff>
      <xdr:row>58</xdr:row>
      <xdr:rowOff>120650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16789F9-A5D4-4045-9C2F-DF82276B2D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234863</xdr:colOff>
      <xdr:row>28</xdr:row>
      <xdr:rowOff>87923</xdr:rowOff>
    </xdr:from>
    <xdr:to>
      <xdr:col>9</xdr:col>
      <xdr:colOff>645170</xdr:colOff>
      <xdr:row>52</xdr:row>
      <xdr:rowOff>58616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B9D3108-D5D2-485B-A089-5C7E0C880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23481</xdr:colOff>
      <xdr:row>62</xdr:row>
      <xdr:rowOff>162463</xdr:rowOff>
    </xdr:from>
    <xdr:to>
      <xdr:col>21</xdr:col>
      <xdr:colOff>213981</xdr:colOff>
      <xdr:row>82</xdr:row>
      <xdr:rowOff>128016</xdr:rowOff>
    </xdr:to>
    <xdr:graphicFrame macro="">
      <xdr:nvGraphicFramePr>
        <xdr:cNvPr id="8" name="4 Gráfico">
          <a:extLst>
            <a:ext uri="{FF2B5EF4-FFF2-40B4-BE49-F238E27FC236}">
              <a16:creationId xmlns:a16="http://schemas.microsoft.com/office/drawing/2014/main" id="{5A8E751B-DF1B-4B54-A2AB-6DB729A15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741123</xdr:colOff>
      <xdr:row>51</xdr:row>
      <xdr:rowOff>156577</xdr:rowOff>
    </xdr:from>
    <xdr:to>
      <xdr:col>10</xdr:col>
      <xdr:colOff>54800</xdr:colOff>
      <xdr:row>66</xdr:row>
      <xdr:rowOff>10439</xdr:rowOff>
    </xdr:to>
    <xdr:graphicFrame macro="">
      <xdr:nvGraphicFramePr>
        <xdr:cNvPr id="9" name="4 Gráfico">
          <a:extLst>
            <a:ext uri="{FF2B5EF4-FFF2-40B4-BE49-F238E27FC236}">
              <a16:creationId xmlns:a16="http://schemas.microsoft.com/office/drawing/2014/main" id="{F87B0C93-983D-4633-BB80-6EA224918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116596</xdr:colOff>
      <xdr:row>66</xdr:row>
      <xdr:rowOff>1179</xdr:rowOff>
    </xdr:from>
    <xdr:to>
      <xdr:col>10</xdr:col>
      <xdr:colOff>217286</xdr:colOff>
      <xdr:row>80</xdr:row>
      <xdr:rowOff>42932</xdr:rowOff>
    </xdr:to>
    <xdr:graphicFrame macro="">
      <xdr:nvGraphicFramePr>
        <xdr:cNvPr id="10" name="4 Gráfico">
          <a:extLst>
            <a:ext uri="{FF2B5EF4-FFF2-40B4-BE49-F238E27FC236}">
              <a16:creationId xmlns:a16="http://schemas.microsoft.com/office/drawing/2014/main" id="{30124E83-EA35-493E-82FB-892BA559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1</xdr:colOff>
      <xdr:row>81</xdr:row>
      <xdr:rowOff>135699</xdr:rowOff>
    </xdr:from>
    <xdr:to>
      <xdr:col>10</xdr:col>
      <xdr:colOff>117431</xdr:colOff>
      <xdr:row>95</xdr:row>
      <xdr:rowOff>177451</xdr:rowOff>
    </xdr:to>
    <xdr:graphicFrame macro="">
      <xdr:nvGraphicFramePr>
        <xdr:cNvPr id="11" name="4 Gráfico">
          <a:extLst>
            <a:ext uri="{FF2B5EF4-FFF2-40B4-BE49-F238E27FC236}">
              <a16:creationId xmlns:a16="http://schemas.microsoft.com/office/drawing/2014/main" id="{6ACD20A4-082A-4480-84C2-A5274676F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664334</xdr:colOff>
      <xdr:row>26</xdr:row>
      <xdr:rowOff>173382</xdr:rowOff>
    </xdr:from>
    <xdr:to>
      <xdr:col>21</xdr:col>
      <xdr:colOff>54554</xdr:colOff>
      <xdr:row>44</xdr:row>
      <xdr:rowOff>93404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8512709F-AB25-4C73-AF2A-07C52E165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661038</xdr:colOff>
      <xdr:row>44</xdr:row>
      <xdr:rowOff>103020</xdr:rowOff>
    </xdr:from>
    <xdr:to>
      <xdr:col>21</xdr:col>
      <xdr:colOff>60783</xdr:colOff>
      <xdr:row>62</xdr:row>
      <xdr:rowOff>6602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BE4FE60B-BE9E-4E1C-AA87-8A67F5100D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984250</xdr:colOff>
      <xdr:row>26</xdr:row>
      <xdr:rowOff>146050</xdr:rowOff>
    </xdr:from>
    <xdr:to>
      <xdr:col>27</xdr:col>
      <xdr:colOff>260350</xdr:colOff>
      <xdr:row>42</xdr:row>
      <xdr:rowOff>44450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DF694C9-F758-4905-99FB-2F5978E7E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381000</xdr:colOff>
      <xdr:row>26</xdr:row>
      <xdr:rowOff>82550</xdr:rowOff>
    </xdr:from>
    <xdr:to>
      <xdr:col>30</xdr:col>
      <xdr:colOff>203200</xdr:colOff>
      <xdr:row>44</xdr:row>
      <xdr:rowOff>152400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34E48B3-DAB8-4369-BF6D-9B990D311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1022350</xdr:colOff>
      <xdr:row>43</xdr:row>
      <xdr:rowOff>127000</xdr:rowOff>
    </xdr:from>
    <xdr:to>
      <xdr:col>27</xdr:col>
      <xdr:colOff>88900</xdr:colOff>
      <xdr:row>58</xdr:row>
      <xdr:rowOff>120650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6DCC2B9D-15A2-4208-A62D-09FD92AEB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234863</xdr:colOff>
      <xdr:row>28</xdr:row>
      <xdr:rowOff>87923</xdr:rowOff>
    </xdr:from>
    <xdr:to>
      <xdr:col>9</xdr:col>
      <xdr:colOff>645170</xdr:colOff>
      <xdr:row>52</xdr:row>
      <xdr:rowOff>58616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2FDC9DD-076F-46B6-BD35-F678B0DDD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23481</xdr:colOff>
      <xdr:row>62</xdr:row>
      <xdr:rowOff>162463</xdr:rowOff>
    </xdr:from>
    <xdr:to>
      <xdr:col>21</xdr:col>
      <xdr:colOff>213981</xdr:colOff>
      <xdr:row>82</xdr:row>
      <xdr:rowOff>128016</xdr:rowOff>
    </xdr:to>
    <xdr:graphicFrame macro="">
      <xdr:nvGraphicFramePr>
        <xdr:cNvPr id="8" name="4 Gráfico">
          <a:extLst>
            <a:ext uri="{FF2B5EF4-FFF2-40B4-BE49-F238E27FC236}">
              <a16:creationId xmlns:a16="http://schemas.microsoft.com/office/drawing/2014/main" id="{D592AAB4-FBE0-4481-B0D0-1BEE56FE7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741123</xdr:colOff>
      <xdr:row>51</xdr:row>
      <xdr:rowOff>156577</xdr:rowOff>
    </xdr:from>
    <xdr:to>
      <xdr:col>10</xdr:col>
      <xdr:colOff>54800</xdr:colOff>
      <xdr:row>66</xdr:row>
      <xdr:rowOff>10439</xdr:rowOff>
    </xdr:to>
    <xdr:graphicFrame macro="">
      <xdr:nvGraphicFramePr>
        <xdr:cNvPr id="9" name="4 Gráfico">
          <a:extLst>
            <a:ext uri="{FF2B5EF4-FFF2-40B4-BE49-F238E27FC236}">
              <a16:creationId xmlns:a16="http://schemas.microsoft.com/office/drawing/2014/main" id="{0BE563A8-B5E1-42B3-A512-10595902A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116596</xdr:colOff>
      <xdr:row>66</xdr:row>
      <xdr:rowOff>1179</xdr:rowOff>
    </xdr:from>
    <xdr:to>
      <xdr:col>10</xdr:col>
      <xdr:colOff>217286</xdr:colOff>
      <xdr:row>80</xdr:row>
      <xdr:rowOff>42932</xdr:rowOff>
    </xdr:to>
    <xdr:graphicFrame macro="">
      <xdr:nvGraphicFramePr>
        <xdr:cNvPr id="10" name="4 Gráfico">
          <a:extLst>
            <a:ext uri="{FF2B5EF4-FFF2-40B4-BE49-F238E27FC236}">
              <a16:creationId xmlns:a16="http://schemas.microsoft.com/office/drawing/2014/main" id="{47F00AE3-D08D-49CE-B258-C8813174E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1</xdr:colOff>
      <xdr:row>81</xdr:row>
      <xdr:rowOff>135699</xdr:rowOff>
    </xdr:from>
    <xdr:to>
      <xdr:col>10</xdr:col>
      <xdr:colOff>117431</xdr:colOff>
      <xdr:row>95</xdr:row>
      <xdr:rowOff>177451</xdr:rowOff>
    </xdr:to>
    <xdr:graphicFrame macro="">
      <xdr:nvGraphicFramePr>
        <xdr:cNvPr id="11" name="4 Gráfico">
          <a:extLst>
            <a:ext uri="{FF2B5EF4-FFF2-40B4-BE49-F238E27FC236}">
              <a16:creationId xmlns:a16="http://schemas.microsoft.com/office/drawing/2014/main" id="{E8012660-3E69-4F41-A902-7240C4A12F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workbookViewId="0">
      <selection activeCell="B1" sqref="B1:B1048576"/>
    </sheetView>
  </sheetViews>
  <sheetFormatPr baseColWidth="10" defaultRowHeight="14.4" x14ac:dyDescent="0.3"/>
  <cols>
    <col min="1" max="1" width="14.88671875" bestFit="1" customWidth="1"/>
  </cols>
  <sheetData>
    <row r="1" spans="1:3" x14ac:dyDescent="0.3">
      <c r="A1" t="s">
        <v>7</v>
      </c>
      <c r="B1" t="s">
        <v>8</v>
      </c>
      <c r="C1" t="s">
        <v>9</v>
      </c>
    </row>
    <row r="2" spans="1:3" x14ac:dyDescent="0.3">
      <c r="A2">
        <v>50</v>
      </c>
      <c r="B2">
        <v>2500</v>
      </c>
      <c r="C2">
        <v>0</v>
      </c>
    </row>
    <row r="3" spans="1:3" x14ac:dyDescent="0.3">
      <c r="A3">
        <f>50+A2</f>
        <v>100</v>
      </c>
      <c r="B3">
        <v>5000</v>
      </c>
      <c r="C3">
        <v>0</v>
      </c>
    </row>
    <row r="4" spans="1:3" x14ac:dyDescent="0.3">
      <c r="A4">
        <f t="shared" ref="A4:A31" si="0">50+A3</f>
        <v>150</v>
      </c>
      <c r="B4">
        <v>7500</v>
      </c>
      <c r="C4">
        <v>0</v>
      </c>
    </row>
    <row r="5" spans="1:3" x14ac:dyDescent="0.3">
      <c r="A5">
        <f t="shared" si="0"/>
        <v>200</v>
      </c>
      <c r="B5">
        <v>10000</v>
      </c>
      <c r="C5">
        <v>0</v>
      </c>
    </row>
    <row r="6" spans="1:3" x14ac:dyDescent="0.3">
      <c r="A6">
        <f t="shared" si="0"/>
        <v>250</v>
      </c>
      <c r="B6">
        <v>12500</v>
      </c>
      <c r="C6">
        <v>12500.5</v>
      </c>
    </row>
    <row r="7" spans="1:3" x14ac:dyDescent="0.3">
      <c r="A7">
        <f t="shared" si="0"/>
        <v>300</v>
      </c>
      <c r="B7">
        <v>15000</v>
      </c>
      <c r="C7">
        <v>15000.5</v>
      </c>
    </row>
    <row r="8" spans="1:3" x14ac:dyDescent="0.3">
      <c r="A8">
        <f t="shared" si="0"/>
        <v>350</v>
      </c>
      <c r="B8">
        <v>17500</v>
      </c>
      <c r="C8">
        <v>17500.5</v>
      </c>
    </row>
    <row r="9" spans="1:3" x14ac:dyDescent="0.3">
      <c r="A9">
        <f t="shared" si="0"/>
        <v>400</v>
      </c>
      <c r="B9">
        <v>20000</v>
      </c>
      <c r="C9">
        <v>20000.5</v>
      </c>
    </row>
    <row r="10" spans="1:3" x14ac:dyDescent="0.3">
      <c r="A10">
        <f t="shared" si="0"/>
        <v>450</v>
      </c>
      <c r="B10">
        <v>22500</v>
      </c>
      <c r="C10">
        <v>22500.5</v>
      </c>
    </row>
    <row r="11" spans="1:3" x14ac:dyDescent="0.3">
      <c r="A11">
        <f t="shared" si="0"/>
        <v>500</v>
      </c>
      <c r="B11">
        <v>25000</v>
      </c>
      <c r="C11">
        <v>37500.5</v>
      </c>
    </row>
    <row r="12" spans="1:3" x14ac:dyDescent="0.3">
      <c r="A12">
        <f t="shared" si="0"/>
        <v>550</v>
      </c>
      <c r="B12">
        <v>30000</v>
      </c>
      <c r="C12">
        <v>40000.5</v>
      </c>
    </row>
    <row r="13" spans="1:3" x14ac:dyDescent="0.3">
      <c r="A13">
        <f t="shared" si="0"/>
        <v>600</v>
      </c>
      <c r="B13">
        <v>35000</v>
      </c>
      <c r="C13">
        <v>42500.5</v>
      </c>
    </row>
    <row r="14" spans="1:3" x14ac:dyDescent="0.3">
      <c r="A14">
        <f t="shared" si="0"/>
        <v>650</v>
      </c>
      <c r="B14">
        <v>40000</v>
      </c>
      <c r="C14">
        <v>45000.5</v>
      </c>
    </row>
    <row r="15" spans="1:3" x14ac:dyDescent="0.3">
      <c r="A15">
        <f t="shared" si="0"/>
        <v>700</v>
      </c>
      <c r="B15">
        <v>45000</v>
      </c>
      <c r="C15">
        <v>47500.5</v>
      </c>
    </row>
    <row r="16" spans="1:3" x14ac:dyDescent="0.3">
      <c r="A16">
        <f t="shared" si="0"/>
        <v>750</v>
      </c>
      <c r="B16">
        <v>50000</v>
      </c>
      <c r="C16">
        <v>50001</v>
      </c>
    </row>
    <row r="17" spans="1:3" x14ac:dyDescent="0.3">
      <c r="A17">
        <f t="shared" si="0"/>
        <v>800</v>
      </c>
      <c r="B17">
        <v>55000</v>
      </c>
      <c r="C17">
        <v>55001</v>
      </c>
    </row>
    <row r="18" spans="1:3" x14ac:dyDescent="0.3">
      <c r="A18">
        <f t="shared" si="0"/>
        <v>850</v>
      </c>
      <c r="B18">
        <v>60000</v>
      </c>
      <c r="C18">
        <v>60001</v>
      </c>
    </row>
    <row r="19" spans="1:3" x14ac:dyDescent="0.3">
      <c r="A19">
        <f t="shared" si="0"/>
        <v>900</v>
      </c>
      <c r="B19">
        <v>65000</v>
      </c>
      <c r="C19">
        <v>65001</v>
      </c>
    </row>
    <row r="20" spans="1:3" x14ac:dyDescent="0.3">
      <c r="A20">
        <f t="shared" si="0"/>
        <v>950</v>
      </c>
      <c r="B20">
        <v>70000</v>
      </c>
      <c r="C20">
        <v>70001</v>
      </c>
    </row>
    <row r="21" spans="1:3" x14ac:dyDescent="0.3">
      <c r="A21">
        <f t="shared" si="0"/>
        <v>1000</v>
      </c>
      <c r="B21">
        <v>75000</v>
      </c>
      <c r="C21">
        <v>87501</v>
      </c>
    </row>
    <row r="22" spans="1:3" x14ac:dyDescent="0.3">
      <c r="A22">
        <f t="shared" si="0"/>
        <v>1050</v>
      </c>
      <c r="B22">
        <v>82500</v>
      </c>
      <c r="C22">
        <v>92501</v>
      </c>
    </row>
    <row r="23" spans="1:3" x14ac:dyDescent="0.3">
      <c r="A23">
        <f t="shared" si="0"/>
        <v>1100</v>
      </c>
      <c r="B23">
        <v>90000</v>
      </c>
      <c r="C23">
        <v>97501</v>
      </c>
    </row>
    <row r="24" spans="1:3" x14ac:dyDescent="0.3">
      <c r="A24">
        <f t="shared" si="0"/>
        <v>1150</v>
      </c>
      <c r="B24">
        <v>97500</v>
      </c>
      <c r="C24">
        <v>102501</v>
      </c>
    </row>
    <row r="25" spans="1:3" x14ac:dyDescent="0.3">
      <c r="A25">
        <f t="shared" si="0"/>
        <v>1200</v>
      </c>
      <c r="B25">
        <v>105000</v>
      </c>
      <c r="C25">
        <v>107501</v>
      </c>
    </row>
    <row r="26" spans="1:3" x14ac:dyDescent="0.3">
      <c r="A26">
        <f t="shared" si="0"/>
        <v>1250</v>
      </c>
      <c r="B26">
        <v>112500</v>
      </c>
      <c r="C26">
        <v>112502</v>
      </c>
    </row>
    <row r="27" spans="1:3" x14ac:dyDescent="0.3">
      <c r="A27">
        <f t="shared" si="0"/>
        <v>1300</v>
      </c>
      <c r="B27">
        <v>120000</v>
      </c>
      <c r="C27">
        <v>120002</v>
      </c>
    </row>
    <row r="28" spans="1:3" x14ac:dyDescent="0.3">
      <c r="A28">
        <f t="shared" si="0"/>
        <v>1350</v>
      </c>
      <c r="B28">
        <v>127500</v>
      </c>
      <c r="C28">
        <v>127502</v>
      </c>
    </row>
    <row r="29" spans="1:3" x14ac:dyDescent="0.3">
      <c r="A29">
        <f t="shared" si="0"/>
        <v>1400</v>
      </c>
      <c r="B29">
        <v>135000</v>
      </c>
      <c r="C29">
        <v>135002</v>
      </c>
    </row>
    <row r="30" spans="1:3" x14ac:dyDescent="0.3">
      <c r="A30">
        <f t="shared" si="0"/>
        <v>1450</v>
      </c>
      <c r="B30">
        <v>142500</v>
      </c>
      <c r="C30">
        <v>142502</v>
      </c>
    </row>
    <row r="31" spans="1:3" x14ac:dyDescent="0.3">
      <c r="A31">
        <f t="shared" si="0"/>
        <v>1500</v>
      </c>
      <c r="B31">
        <v>150000</v>
      </c>
      <c r="C31">
        <v>150000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7"/>
  <sheetViews>
    <sheetView topLeftCell="A59" zoomScale="53" zoomScaleNormal="53" workbookViewId="0">
      <selection activeCell="K75" sqref="K75"/>
    </sheetView>
  </sheetViews>
  <sheetFormatPr baseColWidth="10" defaultRowHeight="14.4" x14ac:dyDescent="0.3"/>
  <cols>
    <col min="1" max="1" width="11.6640625" bestFit="1" customWidth="1"/>
    <col min="2" max="2" width="20.88671875" customWidth="1"/>
    <col min="4" max="8" width="11.6640625" bestFit="1" customWidth="1"/>
    <col min="9" max="9" width="14" bestFit="1" customWidth="1"/>
    <col min="10" max="10" width="11.6640625" bestFit="1" customWidth="1"/>
    <col min="17" max="17" width="17.44140625" customWidth="1"/>
    <col min="22" max="22" width="19" customWidth="1"/>
    <col min="23" max="23" width="13.109375" bestFit="1" customWidth="1"/>
    <col min="24" max="24" width="10.6640625" bestFit="1" customWidth="1"/>
    <col min="26" max="26" width="30.33203125" customWidth="1"/>
    <col min="27" max="27" width="40.21875" customWidth="1"/>
    <col min="28" max="28" width="27.44140625" customWidth="1"/>
    <col min="29" max="29" width="18.21875" customWidth="1"/>
    <col min="31" max="31" width="19.6640625" customWidth="1"/>
  </cols>
  <sheetData>
    <row r="1" spans="1:31" x14ac:dyDescent="0.3">
      <c r="A1" s="2" t="s">
        <v>4</v>
      </c>
      <c r="B1" s="1" t="s">
        <v>7</v>
      </c>
      <c r="C1" s="2"/>
      <c r="D1" s="1" t="s">
        <v>16</v>
      </c>
      <c r="E1" s="1" t="s">
        <v>17</v>
      </c>
      <c r="F1" s="1" t="s">
        <v>18</v>
      </c>
      <c r="G1" s="1" t="s">
        <v>19</v>
      </c>
      <c r="H1" s="5" t="s">
        <v>1</v>
      </c>
      <c r="I1" s="5" t="s">
        <v>2</v>
      </c>
      <c r="J1" s="5" t="s">
        <v>3</v>
      </c>
      <c r="K1" s="6" t="s">
        <v>20</v>
      </c>
      <c r="L1" s="6" t="s">
        <v>21</v>
      </c>
      <c r="M1" s="6" t="s">
        <v>22</v>
      </c>
      <c r="N1" s="6" t="s">
        <v>20</v>
      </c>
      <c r="O1" s="6" t="s">
        <v>21</v>
      </c>
      <c r="P1" s="6" t="s">
        <v>22</v>
      </c>
      <c r="Q1" s="3" t="s">
        <v>23</v>
      </c>
      <c r="V1" t="s">
        <v>6</v>
      </c>
      <c r="W1" t="s">
        <v>5</v>
      </c>
      <c r="X1" s="1" t="s">
        <v>0</v>
      </c>
      <c r="Z1" s="3" t="s">
        <v>14</v>
      </c>
      <c r="AA1" s="4" t="s">
        <v>13</v>
      </c>
      <c r="AB1" t="s">
        <v>11</v>
      </c>
      <c r="AC1" t="s">
        <v>12</v>
      </c>
      <c r="AE1" s="1" t="s">
        <v>15</v>
      </c>
    </row>
    <row r="2" spans="1:31" x14ac:dyDescent="0.3">
      <c r="A2">
        <v>1</v>
      </c>
      <c r="B2">
        <v>199</v>
      </c>
      <c r="D2">
        <v>199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W2">
        <v>137.01994353435992</v>
      </c>
      <c r="X2">
        <v>199</v>
      </c>
      <c r="Z2">
        <v>61.980056465640075</v>
      </c>
      <c r="AA2">
        <f>Z2-AE2</f>
        <v>61.980056465640075</v>
      </c>
      <c r="AB2">
        <v>0</v>
      </c>
      <c r="AC2">
        <v>0.63823117499999993</v>
      </c>
      <c r="AE2">
        <f>200*AB2</f>
        <v>0</v>
      </c>
    </row>
    <row r="3" spans="1:31" x14ac:dyDescent="0.3">
      <c r="A3">
        <v>2</v>
      </c>
      <c r="B3">
        <v>199</v>
      </c>
      <c r="D3">
        <v>199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f>D2-D3</f>
        <v>0</v>
      </c>
      <c r="L3">
        <f t="shared" ref="L3:M18" si="0">E2-E3</f>
        <v>0</v>
      </c>
      <c r="M3">
        <f t="shared" si="0"/>
        <v>0</v>
      </c>
      <c r="N3">
        <f>D2-D3</f>
        <v>0</v>
      </c>
      <c r="O3">
        <f t="shared" ref="O3:P18" si="1">E2-E3</f>
        <v>0</v>
      </c>
      <c r="P3">
        <f t="shared" si="1"/>
        <v>0</v>
      </c>
      <c r="Q3" t="str">
        <f>IF(K3&lt;=100,"si")</f>
        <v>si</v>
      </c>
      <c r="R3" t="str">
        <f>IF(L3&lt;=200,"si")</f>
        <v>si</v>
      </c>
      <c r="S3" t="str">
        <f t="shared" ref="S3:S25" si="2">IF(M3&lt;=100,"si")</f>
        <v>si</v>
      </c>
      <c r="W3">
        <v>212.64838933974167</v>
      </c>
      <c r="X3">
        <v>199</v>
      </c>
      <c r="Z3">
        <v>50</v>
      </c>
      <c r="AA3">
        <f t="shared" ref="AA3:AA25" si="3">Z3-AE3</f>
        <v>50</v>
      </c>
      <c r="AB3">
        <v>0</v>
      </c>
      <c r="AC3">
        <v>0.56234875555555563</v>
      </c>
      <c r="AE3">
        <f t="shared" ref="AE3:AE25" si="4">200*AB3</f>
        <v>0</v>
      </c>
    </row>
    <row r="4" spans="1:31" x14ac:dyDescent="0.3">
      <c r="A4">
        <v>3</v>
      </c>
      <c r="B4">
        <v>199</v>
      </c>
      <c r="D4">
        <v>199</v>
      </c>
      <c r="E4">
        <v>0</v>
      </c>
      <c r="F4">
        <v>0</v>
      </c>
      <c r="G4">
        <v>0</v>
      </c>
      <c r="H4">
        <v>1</v>
      </c>
      <c r="I4">
        <v>0</v>
      </c>
      <c r="J4">
        <v>0</v>
      </c>
      <c r="K4">
        <f t="shared" ref="K4:M25" si="5">D3-D4</f>
        <v>0</v>
      </c>
      <c r="L4">
        <f t="shared" si="0"/>
        <v>0</v>
      </c>
      <c r="M4">
        <f t="shared" si="0"/>
        <v>0</v>
      </c>
      <c r="N4">
        <f t="shared" ref="N4:P25" si="6">D3-D4</f>
        <v>0</v>
      </c>
      <c r="O4">
        <f t="shared" si="1"/>
        <v>0</v>
      </c>
      <c r="P4">
        <f t="shared" si="1"/>
        <v>0</v>
      </c>
      <c r="Q4" t="str">
        <f t="shared" ref="Q4:Q25" si="7">IF(K4&lt;=100,"si")</f>
        <v>si</v>
      </c>
      <c r="R4" t="str">
        <f t="shared" ref="R4:R25" si="8">IF(L4&lt;=200,"si")</f>
        <v>si</v>
      </c>
      <c r="S4" t="str">
        <f t="shared" si="2"/>
        <v>si</v>
      </c>
      <c r="W4">
        <v>328.03662887834054</v>
      </c>
      <c r="X4">
        <v>199</v>
      </c>
      <c r="Z4">
        <v>50</v>
      </c>
      <c r="AA4">
        <f t="shared" si="3"/>
        <v>50</v>
      </c>
      <c r="AB4">
        <v>0</v>
      </c>
      <c r="AC4">
        <v>0.54871746388888887</v>
      </c>
      <c r="AE4">
        <f t="shared" si="4"/>
        <v>0</v>
      </c>
    </row>
    <row r="5" spans="1:31" x14ac:dyDescent="0.3">
      <c r="A5">
        <v>4</v>
      </c>
      <c r="B5">
        <v>199</v>
      </c>
      <c r="D5">
        <v>199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f t="shared" si="5"/>
        <v>0</v>
      </c>
      <c r="L5">
        <f t="shared" si="0"/>
        <v>0</v>
      </c>
      <c r="M5">
        <f t="shared" si="0"/>
        <v>0</v>
      </c>
      <c r="N5">
        <f t="shared" si="6"/>
        <v>0</v>
      </c>
      <c r="O5">
        <f t="shared" si="1"/>
        <v>0</v>
      </c>
      <c r="P5">
        <f t="shared" si="1"/>
        <v>0</v>
      </c>
      <c r="Q5" t="str">
        <f t="shared" si="7"/>
        <v>si</v>
      </c>
      <c r="R5" t="str">
        <f t="shared" si="8"/>
        <v>si</v>
      </c>
      <c r="S5" t="str">
        <f t="shared" si="2"/>
        <v>si</v>
      </c>
      <c r="W5">
        <v>100.99614888467678</v>
      </c>
      <c r="X5">
        <v>199</v>
      </c>
      <c r="Z5">
        <v>98.003851115323215</v>
      </c>
      <c r="AA5">
        <f t="shared" si="3"/>
        <v>98.003851115323215</v>
      </c>
      <c r="AB5">
        <v>0</v>
      </c>
      <c r="AC5">
        <v>0.62443985000000013</v>
      </c>
      <c r="AE5">
        <f t="shared" si="4"/>
        <v>0</v>
      </c>
    </row>
    <row r="6" spans="1:31" x14ac:dyDescent="0.3">
      <c r="A6">
        <v>5</v>
      </c>
      <c r="B6">
        <v>199</v>
      </c>
      <c r="D6">
        <v>199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f t="shared" si="5"/>
        <v>0</v>
      </c>
      <c r="L6">
        <f t="shared" si="0"/>
        <v>0</v>
      </c>
      <c r="M6">
        <f t="shared" si="0"/>
        <v>0</v>
      </c>
      <c r="N6">
        <f t="shared" si="6"/>
        <v>0</v>
      </c>
      <c r="O6">
        <f t="shared" si="1"/>
        <v>0</v>
      </c>
      <c r="P6">
        <f t="shared" si="1"/>
        <v>0</v>
      </c>
      <c r="Q6" t="str">
        <f t="shared" si="7"/>
        <v>si</v>
      </c>
      <c r="R6" t="str">
        <f t="shared" si="8"/>
        <v>si</v>
      </c>
      <c r="S6" t="str">
        <f t="shared" si="2"/>
        <v>si</v>
      </c>
      <c r="W6">
        <v>85.737180256892088</v>
      </c>
      <c r="X6">
        <v>199</v>
      </c>
      <c r="Z6">
        <v>113.26281974310791</v>
      </c>
      <c r="AA6">
        <f t="shared" si="3"/>
        <v>113.26281974310791</v>
      </c>
      <c r="AB6">
        <v>0</v>
      </c>
      <c r="AC6">
        <v>0.70700608888888894</v>
      </c>
      <c r="AE6">
        <f t="shared" si="4"/>
        <v>0</v>
      </c>
    </row>
    <row r="7" spans="1:31" x14ac:dyDescent="0.3">
      <c r="A7">
        <v>6</v>
      </c>
      <c r="B7">
        <v>199</v>
      </c>
      <c r="D7">
        <v>199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f t="shared" si="5"/>
        <v>0</v>
      </c>
      <c r="L7">
        <f t="shared" si="0"/>
        <v>0</v>
      </c>
      <c r="M7">
        <f t="shared" si="0"/>
        <v>0</v>
      </c>
      <c r="N7">
        <f t="shared" si="6"/>
        <v>0</v>
      </c>
      <c r="O7">
        <f t="shared" si="1"/>
        <v>0</v>
      </c>
      <c r="P7">
        <f t="shared" si="1"/>
        <v>0</v>
      </c>
      <c r="Q7" t="str">
        <f t="shared" si="7"/>
        <v>si</v>
      </c>
      <c r="R7" t="str">
        <f t="shared" si="8"/>
        <v>si</v>
      </c>
      <c r="S7" t="str">
        <f t="shared" si="2"/>
        <v>si</v>
      </c>
      <c r="W7">
        <v>218.87866741921519</v>
      </c>
      <c r="X7">
        <v>199</v>
      </c>
      <c r="Z7">
        <v>50</v>
      </c>
      <c r="AA7">
        <f t="shared" si="3"/>
        <v>50</v>
      </c>
      <c r="AB7">
        <v>0</v>
      </c>
      <c r="AC7">
        <v>0.45382498888888889</v>
      </c>
      <c r="AE7">
        <f t="shared" si="4"/>
        <v>0</v>
      </c>
    </row>
    <row r="8" spans="1:31" x14ac:dyDescent="0.3">
      <c r="A8">
        <v>7</v>
      </c>
      <c r="B8">
        <v>299</v>
      </c>
      <c r="D8">
        <v>299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f t="shared" si="5"/>
        <v>-100</v>
      </c>
      <c r="L8">
        <f t="shared" si="0"/>
        <v>0</v>
      </c>
      <c r="M8">
        <f t="shared" si="0"/>
        <v>0</v>
      </c>
      <c r="N8">
        <f t="shared" si="6"/>
        <v>-100</v>
      </c>
      <c r="O8">
        <f t="shared" si="1"/>
        <v>0</v>
      </c>
      <c r="P8">
        <f t="shared" si="1"/>
        <v>0</v>
      </c>
      <c r="Q8" t="str">
        <f t="shared" si="7"/>
        <v>si</v>
      </c>
      <c r="R8" t="str">
        <f t="shared" si="8"/>
        <v>si</v>
      </c>
      <c r="S8" t="str">
        <f t="shared" si="2"/>
        <v>si</v>
      </c>
      <c r="W8">
        <v>289.55875289663379</v>
      </c>
      <c r="X8">
        <v>299</v>
      </c>
      <c r="Z8">
        <v>50</v>
      </c>
      <c r="AA8">
        <f t="shared" si="3"/>
        <v>50</v>
      </c>
      <c r="AB8">
        <v>0</v>
      </c>
      <c r="AC8">
        <v>0.30506383333333337</v>
      </c>
      <c r="AE8">
        <f t="shared" si="4"/>
        <v>0</v>
      </c>
    </row>
    <row r="9" spans="1:31" x14ac:dyDescent="0.3">
      <c r="A9">
        <v>8</v>
      </c>
      <c r="B9">
        <v>399</v>
      </c>
      <c r="D9">
        <v>350.95978435086698</v>
      </c>
      <c r="E9">
        <v>0</v>
      </c>
      <c r="F9">
        <v>0</v>
      </c>
      <c r="G9">
        <v>48.040215649133017</v>
      </c>
      <c r="H9">
        <v>1</v>
      </c>
      <c r="I9">
        <v>0</v>
      </c>
      <c r="J9">
        <v>0</v>
      </c>
      <c r="K9">
        <f t="shared" si="5"/>
        <v>-51.959784350866983</v>
      </c>
      <c r="L9">
        <f t="shared" si="0"/>
        <v>0</v>
      </c>
      <c r="M9">
        <f t="shared" si="0"/>
        <v>0</v>
      </c>
      <c r="N9">
        <f t="shared" si="6"/>
        <v>-51.959784350866983</v>
      </c>
      <c r="O9">
        <f t="shared" si="1"/>
        <v>0</v>
      </c>
      <c r="P9">
        <f t="shared" si="1"/>
        <v>0</v>
      </c>
      <c r="Q9" t="str">
        <f t="shared" si="7"/>
        <v>si</v>
      </c>
      <c r="R9" t="str">
        <f t="shared" si="8"/>
        <v>si</v>
      </c>
      <c r="S9" t="str">
        <f t="shared" si="2"/>
        <v>si</v>
      </c>
      <c r="W9">
        <v>359.35979379372179</v>
      </c>
      <c r="X9">
        <v>399</v>
      </c>
      <c r="Z9">
        <v>50</v>
      </c>
      <c r="AA9">
        <f t="shared" si="3"/>
        <v>17.973189567244646</v>
      </c>
      <c r="AB9">
        <v>0.16013405216377677</v>
      </c>
      <c r="AC9">
        <v>0.23721972777777778</v>
      </c>
      <c r="AE9">
        <f t="shared" si="4"/>
        <v>32.026810432755354</v>
      </c>
    </row>
    <row r="10" spans="1:31" x14ac:dyDescent="0.3">
      <c r="A10">
        <v>9</v>
      </c>
      <c r="B10">
        <v>499</v>
      </c>
      <c r="D10">
        <v>388.02164586267747</v>
      </c>
      <c r="E10">
        <v>0</v>
      </c>
      <c r="F10">
        <v>0</v>
      </c>
      <c r="G10">
        <v>110.97835413732253</v>
      </c>
      <c r="H10">
        <v>1</v>
      </c>
      <c r="I10">
        <v>0</v>
      </c>
      <c r="J10">
        <v>0</v>
      </c>
      <c r="K10">
        <f t="shared" si="5"/>
        <v>-37.061861511810491</v>
      </c>
      <c r="L10">
        <f t="shared" si="0"/>
        <v>0</v>
      </c>
      <c r="M10">
        <f t="shared" si="0"/>
        <v>0</v>
      </c>
      <c r="N10">
        <f t="shared" si="6"/>
        <v>-37.061861511810491</v>
      </c>
      <c r="O10">
        <f t="shared" si="1"/>
        <v>0</v>
      </c>
      <c r="P10">
        <f t="shared" si="1"/>
        <v>0</v>
      </c>
      <c r="Q10" t="str">
        <f t="shared" si="7"/>
        <v>si</v>
      </c>
      <c r="R10" t="str">
        <f t="shared" si="8"/>
        <v>si</v>
      </c>
      <c r="S10" t="str">
        <f t="shared" si="2"/>
        <v>si</v>
      </c>
      <c r="W10">
        <v>206.05875126808056</v>
      </c>
      <c r="X10">
        <v>499</v>
      </c>
      <c r="Z10">
        <v>292.94124873191947</v>
      </c>
      <c r="AA10">
        <f t="shared" si="3"/>
        <v>218.95567930703777</v>
      </c>
      <c r="AB10">
        <v>0.36992784712440846</v>
      </c>
      <c r="AC10">
        <v>0.29617847777777778</v>
      </c>
      <c r="AE10">
        <f t="shared" si="4"/>
        <v>73.985569424881689</v>
      </c>
    </row>
    <row r="11" spans="1:31" x14ac:dyDescent="0.3">
      <c r="A11">
        <v>10</v>
      </c>
      <c r="B11">
        <v>599</v>
      </c>
      <c r="D11">
        <v>428.1644405588745</v>
      </c>
      <c r="E11">
        <v>0</v>
      </c>
      <c r="F11">
        <v>0</v>
      </c>
      <c r="G11">
        <v>170.8355594411255</v>
      </c>
      <c r="H11">
        <v>1</v>
      </c>
      <c r="I11">
        <v>0</v>
      </c>
      <c r="J11">
        <v>0</v>
      </c>
      <c r="K11">
        <f t="shared" si="5"/>
        <v>-40.142794696197029</v>
      </c>
      <c r="L11">
        <f t="shared" si="0"/>
        <v>0</v>
      </c>
      <c r="M11">
        <f t="shared" si="0"/>
        <v>0</v>
      </c>
      <c r="N11">
        <f t="shared" si="6"/>
        <v>-40.142794696197029</v>
      </c>
      <c r="O11">
        <f t="shared" si="1"/>
        <v>0</v>
      </c>
      <c r="P11">
        <f t="shared" si="1"/>
        <v>0</v>
      </c>
      <c r="Q11" t="str">
        <f t="shared" si="7"/>
        <v>si</v>
      </c>
      <c r="R11" t="str">
        <f t="shared" si="8"/>
        <v>si</v>
      </c>
      <c r="S11" t="str">
        <f t="shared" si="2"/>
        <v>si</v>
      </c>
      <c r="W11">
        <v>154.63268554561887</v>
      </c>
      <c r="X11">
        <v>599</v>
      </c>
      <c r="Z11">
        <v>444.36731445438113</v>
      </c>
      <c r="AA11">
        <f t="shared" si="3"/>
        <v>330.47694149363076</v>
      </c>
      <c r="AB11">
        <v>0.56945186480375176</v>
      </c>
      <c r="AC11">
        <v>0.49284908611111117</v>
      </c>
      <c r="AE11">
        <f t="shared" si="4"/>
        <v>113.89037296075035</v>
      </c>
    </row>
    <row r="12" spans="1:31" x14ac:dyDescent="0.3">
      <c r="A12">
        <v>11</v>
      </c>
      <c r="B12">
        <v>699</v>
      </c>
      <c r="D12">
        <v>477.15500186183561</v>
      </c>
      <c r="E12">
        <v>0</v>
      </c>
      <c r="F12">
        <v>0</v>
      </c>
      <c r="G12">
        <v>221.84499813816439</v>
      </c>
      <c r="H12">
        <v>1</v>
      </c>
      <c r="I12">
        <v>0</v>
      </c>
      <c r="J12">
        <v>0</v>
      </c>
      <c r="K12">
        <f t="shared" si="5"/>
        <v>-48.990561302961112</v>
      </c>
      <c r="L12">
        <f t="shared" si="0"/>
        <v>0</v>
      </c>
      <c r="M12">
        <f t="shared" si="0"/>
        <v>0</v>
      </c>
      <c r="N12">
        <f t="shared" si="6"/>
        <v>-48.990561302961112</v>
      </c>
      <c r="O12">
        <f t="shared" si="1"/>
        <v>0</v>
      </c>
      <c r="P12">
        <f t="shared" si="1"/>
        <v>0</v>
      </c>
      <c r="Q12" t="str">
        <f t="shared" si="7"/>
        <v>si</v>
      </c>
      <c r="R12" t="str">
        <f t="shared" si="8"/>
        <v>si</v>
      </c>
      <c r="S12" t="str">
        <f t="shared" si="2"/>
        <v>si</v>
      </c>
      <c r="W12">
        <v>222.22650426546892</v>
      </c>
      <c r="X12">
        <v>699</v>
      </c>
      <c r="Z12">
        <v>476.77349573453108</v>
      </c>
      <c r="AA12">
        <f t="shared" si="3"/>
        <v>328.87683030908818</v>
      </c>
      <c r="AB12">
        <v>0.73948332712721465</v>
      </c>
      <c r="AC12">
        <v>0.49927180555555556</v>
      </c>
      <c r="AE12">
        <f t="shared" si="4"/>
        <v>147.89666542544293</v>
      </c>
    </row>
    <row r="13" spans="1:31" x14ac:dyDescent="0.3">
      <c r="A13">
        <v>12</v>
      </c>
      <c r="B13">
        <v>799</v>
      </c>
      <c r="D13">
        <v>489.22698204542871</v>
      </c>
      <c r="E13">
        <v>50</v>
      </c>
      <c r="F13">
        <v>0</v>
      </c>
      <c r="G13">
        <v>259.77301795457123</v>
      </c>
      <c r="H13">
        <v>1</v>
      </c>
      <c r="I13">
        <v>1</v>
      </c>
      <c r="J13">
        <v>0</v>
      </c>
      <c r="K13">
        <f t="shared" si="5"/>
        <v>-12.071980183593098</v>
      </c>
      <c r="L13">
        <f t="shared" si="0"/>
        <v>-50</v>
      </c>
      <c r="M13">
        <f t="shared" si="0"/>
        <v>0</v>
      </c>
      <c r="N13">
        <f t="shared" si="6"/>
        <v>-12.071980183593098</v>
      </c>
      <c r="O13">
        <f t="shared" si="1"/>
        <v>-50</v>
      </c>
      <c r="P13">
        <f t="shared" si="1"/>
        <v>0</v>
      </c>
      <c r="Q13" t="str">
        <f t="shared" si="7"/>
        <v>si</v>
      </c>
      <c r="R13" t="str">
        <f t="shared" si="8"/>
        <v>si</v>
      </c>
      <c r="S13" t="str">
        <f t="shared" si="2"/>
        <v>si</v>
      </c>
      <c r="W13">
        <v>309.29953661640752</v>
      </c>
      <c r="X13">
        <v>799</v>
      </c>
      <c r="Z13">
        <v>489.70046338359248</v>
      </c>
      <c r="AA13">
        <f t="shared" si="3"/>
        <v>316.51845141387832</v>
      </c>
      <c r="AB13">
        <v>0.86591005984857083</v>
      </c>
      <c r="AC13">
        <v>0.54846291944444436</v>
      </c>
      <c r="AE13">
        <f t="shared" si="4"/>
        <v>173.18201196971415</v>
      </c>
    </row>
    <row r="14" spans="1:31" x14ac:dyDescent="0.3">
      <c r="A14">
        <v>13</v>
      </c>
      <c r="B14">
        <v>999</v>
      </c>
      <c r="D14">
        <v>500</v>
      </c>
      <c r="E14">
        <v>218.08462447585271</v>
      </c>
      <c r="F14">
        <v>0</v>
      </c>
      <c r="G14">
        <v>280.91537552414724</v>
      </c>
      <c r="H14">
        <v>1</v>
      </c>
      <c r="I14">
        <v>1</v>
      </c>
      <c r="J14">
        <v>0</v>
      </c>
      <c r="K14">
        <f t="shared" si="5"/>
        <v>-10.773017954571287</v>
      </c>
      <c r="L14">
        <f t="shared" si="0"/>
        <v>-168.08462447585271</v>
      </c>
      <c r="M14">
        <f t="shared" si="0"/>
        <v>0</v>
      </c>
      <c r="N14">
        <f t="shared" si="6"/>
        <v>-10.773017954571287</v>
      </c>
      <c r="O14">
        <f t="shared" si="1"/>
        <v>-168.08462447585271</v>
      </c>
      <c r="P14">
        <f t="shared" si="1"/>
        <v>0</v>
      </c>
      <c r="Q14" t="str">
        <f t="shared" si="7"/>
        <v>si</v>
      </c>
      <c r="R14" t="str">
        <f t="shared" si="8"/>
        <v>si</v>
      </c>
      <c r="S14" t="str">
        <f t="shared" si="2"/>
        <v>si</v>
      </c>
      <c r="W14">
        <v>437.13929101022319</v>
      </c>
      <c r="X14">
        <v>999</v>
      </c>
      <c r="Z14">
        <v>561.86070898977687</v>
      </c>
      <c r="AA14">
        <f t="shared" si="3"/>
        <v>374.58379197367873</v>
      </c>
      <c r="AB14">
        <v>0.93638458508049072</v>
      </c>
      <c r="AC14">
        <v>0.58533020000000002</v>
      </c>
      <c r="AE14">
        <f t="shared" si="4"/>
        <v>187.27691701609814</v>
      </c>
    </row>
    <row r="15" spans="1:31" x14ac:dyDescent="0.3">
      <c r="A15">
        <v>14</v>
      </c>
      <c r="B15">
        <v>799</v>
      </c>
      <c r="D15">
        <v>500</v>
      </c>
      <c r="E15">
        <v>0</v>
      </c>
      <c r="F15">
        <v>14.60542037010044</v>
      </c>
      <c r="G15">
        <v>284.39457962989951</v>
      </c>
      <c r="H15">
        <v>1</v>
      </c>
      <c r="I15">
        <v>0</v>
      </c>
      <c r="J15">
        <v>1</v>
      </c>
      <c r="K15">
        <f t="shared" si="5"/>
        <v>0</v>
      </c>
      <c r="L15">
        <f t="shared" si="0"/>
        <v>218.08462447585271</v>
      </c>
      <c r="M15">
        <f t="shared" si="0"/>
        <v>-14.60542037010044</v>
      </c>
      <c r="N15">
        <f t="shared" si="6"/>
        <v>0</v>
      </c>
      <c r="O15">
        <f t="shared" si="1"/>
        <v>218.08462447585271</v>
      </c>
      <c r="P15">
        <f t="shared" si="1"/>
        <v>-14.60542037010044</v>
      </c>
      <c r="Q15" t="str">
        <f t="shared" si="7"/>
        <v>si</v>
      </c>
      <c r="R15" t="b">
        <f t="shared" si="8"/>
        <v>0</v>
      </c>
      <c r="S15" t="str">
        <f t="shared" si="2"/>
        <v>si</v>
      </c>
      <c r="W15">
        <v>52.549623070203388</v>
      </c>
      <c r="X15">
        <v>799</v>
      </c>
      <c r="Z15">
        <v>746.45037692979656</v>
      </c>
      <c r="AA15">
        <f t="shared" si="3"/>
        <v>556.85399050986359</v>
      </c>
      <c r="AB15">
        <v>0.94798193209966497</v>
      </c>
      <c r="AC15">
        <v>0.60271968333333337</v>
      </c>
      <c r="AE15">
        <f t="shared" si="4"/>
        <v>189.596386419933</v>
      </c>
    </row>
    <row r="16" spans="1:31" x14ac:dyDescent="0.3">
      <c r="A16">
        <v>15</v>
      </c>
      <c r="B16">
        <v>699</v>
      </c>
      <c r="D16">
        <v>429.03869380089685</v>
      </c>
      <c r="E16">
        <v>0</v>
      </c>
      <c r="F16">
        <v>0</v>
      </c>
      <c r="G16">
        <v>269.96130619910315</v>
      </c>
      <c r="H16">
        <v>1</v>
      </c>
      <c r="I16">
        <v>0</v>
      </c>
      <c r="J16">
        <v>0</v>
      </c>
      <c r="K16">
        <f t="shared" si="5"/>
        <v>70.961306199103149</v>
      </c>
      <c r="L16">
        <f t="shared" si="0"/>
        <v>0</v>
      </c>
      <c r="M16">
        <f t="shared" si="0"/>
        <v>14.60542037010044</v>
      </c>
      <c r="N16">
        <f t="shared" si="6"/>
        <v>70.961306199103149</v>
      </c>
      <c r="O16">
        <f t="shared" si="1"/>
        <v>0</v>
      </c>
      <c r="P16">
        <f t="shared" si="1"/>
        <v>14.60542037010044</v>
      </c>
      <c r="Q16" t="str">
        <f t="shared" si="7"/>
        <v>si</v>
      </c>
      <c r="R16" t="str">
        <f t="shared" si="8"/>
        <v>si</v>
      </c>
      <c r="S16" t="str">
        <f t="shared" si="2"/>
        <v>si</v>
      </c>
      <c r="W16">
        <v>302.66683118160091</v>
      </c>
      <c r="X16">
        <v>699</v>
      </c>
      <c r="Z16">
        <v>396.33316881839909</v>
      </c>
      <c r="AA16">
        <f t="shared" si="3"/>
        <v>216.35896468566366</v>
      </c>
      <c r="AB16">
        <v>0.89987102066367708</v>
      </c>
      <c r="AC16">
        <v>0.61419198055555557</v>
      </c>
      <c r="AE16">
        <f t="shared" si="4"/>
        <v>179.97420413273542</v>
      </c>
    </row>
    <row r="17" spans="1:31" x14ac:dyDescent="0.3">
      <c r="A17">
        <v>16</v>
      </c>
      <c r="B17">
        <v>699</v>
      </c>
      <c r="D17">
        <v>477.3751841598264</v>
      </c>
      <c r="E17">
        <v>0</v>
      </c>
      <c r="F17">
        <v>0</v>
      </c>
      <c r="G17">
        <v>221.6248158401736</v>
      </c>
      <c r="H17">
        <v>1</v>
      </c>
      <c r="I17">
        <v>0</v>
      </c>
      <c r="J17">
        <v>0</v>
      </c>
      <c r="K17">
        <f t="shared" si="5"/>
        <v>-48.336490358929552</v>
      </c>
      <c r="L17">
        <f t="shared" si="0"/>
        <v>0</v>
      </c>
      <c r="M17">
        <f t="shared" si="0"/>
        <v>0</v>
      </c>
      <c r="N17">
        <f t="shared" si="6"/>
        <v>-48.336490358929552</v>
      </c>
      <c r="O17">
        <f t="shared" si="1"/>
        <v>0</v>
      </c>
      <c r="P17">
        <f t="shared" si="1"/>
        <v>0</v>
      </c>
      <c r="Q17" t="str">
        <f t="shared" si="7"/>
        <v>si</v>
      </c>
      <c r="R17" t="str">
        <f t="shared" si="8"/>
        <v>si</v>
      </c>
      <c r="S17" t="str">
        <f t="shared" si="2"/>
        <v>si</v>
      </c>
      <c r="W17">
        <v>64.182494161551801</v>
      </c>
      <c r="X17">
        <v>699</v>
      </c>
      <c r="Z17">
        <v>634.81750583844814</v>
      </c>
      <c r="AA17">
        <f t="shared" si="3"/>
        <v>487.06762861166578</v>
      </c>
      <c r="AB17">
        <v>0.73874938613391194</v>
      </c>
      <c r="AC17">
        <v>0.53730843888888891</v>
      </c>
      <c r="AE17">
        <f t="shared" si="4"/>
        <v>147.74987722678239</v>
      </c>
    </row>
    <row r="18" spans="1:31" x14ac:dyDescent="0.3">
      <c r="A18">
        <v>17</v>
      </c>
      <c r="B18">
        <v>699</v>
      </c>
      <c r="D18">
        <v>500</v>
      </c>
      <c r="E18">
        <v>0</v>
      </c>
      <c r="F18">
        <v>5.6750854015897474</v>
      </c>
      <c r="G18">
        <v>193.32491459841015</v>
      </c>
      <c r="H18">
        <v>1</v>
      </c>
      <c r="I18">
        <v>0</v>
      </c>
      <c r="J18">
        <v>1</v>
      </c>
      <c r="K18">
        <f t="shared" si="5"/>
        <v>-22.624815840173596</v>
      </c>
      <c r="L18">
        <f t="shared" si="0"/>
        <v>0</v>
      </c>
      <c r="M18">
        <f t="shared" si="0"/>
        <v>-5.6750854015897474</v>
      </c>
      <c r="N18">
        <f t="shared" si="6"/>
        <v>-22.624815840173596</v>
      </c>
      <c r="O18">
        <f t="shared" si="1"/>
        <v>0</v>
      </c>
      <c r="P18">
        <f t="shared" si="1"/>
        <v>-5.6750854015897474</v>
      </c>
      <c r="Q18" t="str">
        <f t="shared" si="7"/>
        <v>si</v>
      </c>
      <c r="R18" t="str">
        <f t="shared" si="8"/>
        <v>si</v>
      </c>
      <c r="S18" t="str">
        <f t="shared" si="2"/>
        <v>si</v>
      </c>
      <c r="W18">
        <v>494.96685725248602</v>
      </c>
      <c r="X18">
        <v>699</v>
      </c>
      <c r="Z18">
        <v>204.03314274751398</v>
      </c>
      <c r="AA18">
        <f t="shared" si="3"/>
        <v>75.14986634857388</v>
      </c>
      <c r="AB18">
        <v>0.64441638199470053</v>
      </c>
      <c r="AC18">
        <v>0.52122899722222227</v>
      </c>
      <c r="AE18">
        <f t="shared" si="4"/>
        <v>128.8832763989401</v>
      </c>
    </row>
    <row r="19" spans="1:31" x14ac:dyDescent="0.3">
      <c r="A19">
        <v>18</v>
      </c>
      <c r="B19">
        <v>799</v>
      </c>
      <c r="D19">
        <v>500</v>
      </c>
      <c r="E19">
        <v>161.99318406268719</v>
      </c>
      <c r="F19">
        <v>0</v>
      </c>
      <c r="G19">
        <v>137.00681593731281</v>
      </c>
      <c r="H19">
        <v>1</v>
      </c>
      <c r="I19">
        <v>1</v>
      </c>
      <c r="J19">
        <v>0</v>
      </c>
      <c r="K19">
        <f t="shared" si="5"/>
        <v>0</v>
      </c>
      <c r="L19">
        <f t="shared" si="5"/>
        <v>-161.99318406268719</v>
      </c>
      <c r="M19">
        <f t="shared" si="5"/>
        <v>5.6750854015897474</v>
      </c>
      <c r="N19">
        <f t="shared" si="6"/>
        <v>0</v>
      </c>
      <c r="O19">
        <f t="shared" si="6"/>
        <v>-161.99318406268719</v>
      </c>
      <c r="P19">
        <f t="shared" si="6"/>
        <v>5.6750854015897474</v>
      </c>
      <c r="Q19" t="str">
        <f t="shared" si="7"/>
        <v>si</v>
      </c>
      <c r="R19" t="str">
        <f t="shared" si="8"/>
        <v>si</v>
      </c>
      <c r="S19" t="str">
        <f t="shared" si="2"/>
        <v>si</v>
      </c>
      <c r="W19">
        <v>155.75170780187142</v>
      </c>
      <c r="X19">
        <v>699</v>
      </c>
      <c r="Z19">
        <v>543.24829219812864</v>
      </c>
      <c r="AA19">
        <f t="shared" si="3"/>
        <v>451.91041490658677</v>
      </c>
      <c r="AB19">
        <v>0.45668938645770935</v>
      </c>
      <c r="AC19">
        <v>0.59818142222222226</v>
      </c>
      <c r="AE19">
        <f t="shared" si="4"/>
        <v>91.337877291541872</v>
      </c>
    </row>
    <row r="20" spans="1:31" x14ac:dyDescent="0.3">
      <c r="A20">
        <v>19</v>
      </c>
      <c r="B20">
        <v>1002</v>
      </c>
      <c r="D20">
        <v>500</v>
      </c>
      <c r="E20">
        <v>427.18496932018718</v>
      </c>
      <c r="F20">
        <v>0</v>
      </c>
      <c r="G20">
        <v>74.815030679812821</v>
      </c>
      <c r="H20">
        <v>1</v>
      </c>
      <c r="I20">
        <v>1</v>
      </c>
      <c r="J20">
        <v>0</v>
      </c>
      <c r="K20">
        <f t="shared" si="5"/>
        <v>0</v>
      </c>
      <c r="L20">
        <f t="shared" si="5"/>
        <v>-265.19178525749999</v>
      </c>
      <c r="M20">
        <f t="shared" si="5"/>
        <v>0</v>
      </c>
      <c r="N20">
        <f t="shared" si="6"/>
        <v>0</v>
      </c>
      <c r="O20">
        <f t="shared" si="6"/>
        <v>-265.19178525749999</v>
      </c>
      <c r="P20">
        <f t="shared" si="6"/>
        <v>0</v>
      </c>
      <c r="Q20" t="str">
        <f t="shared" si="7"/>
        <v>si</v>
      </c>
      <c r="R20" t="str">
        <f t="shared" si="8"/>
        <v>si</v>
      </c>
      <c r="S20" t="str">
        <f t="shared" si="2"/>
        <v>si</v>
      </c>
      <c r="W20">
        <v>61.241966297895189</v>
      </c>
      <c r="X20">
        <v>1002</v>
      </c>
      <c r="Z20">
        <v>940.75803370210485</v>
      </c>
      <c r="AA20">
        <f t="shared" si="3"/>
        <v>890.88134658222964</v>
      </c>
      <c r="AB20">
        <v>0.24938343559937617</v>
      </c>
      <c r="AC20">
        <v>0.56492634722222224</v>
      </c>
      <c r="AE20">
        <f t="shared" si="4"/>
        <v>49.876687119875236</v>
      </c>
    </row>
    <row r="21" spans="1:31" x14ac:dyDescent="0.3">
      <c r="A21">
        <v>20</v>
      </c>
      <c r="B21">
        <v>1199</v>
      </c>
      <c r="D21">
        <v>500</v>
      </c>
      <c r="E21">
        <v>500</v>
      </c>
      <c r="F21">
        <v>183.89808473780499</v>
      </c>
      <c r="G21">
        <v>15.101915262195027</v>
      </c>
      <c r="H21">
        <v>1</v>
      </c>
      <c r="I21">
        <v>1</v>
      </c>
      <c r="J21">
        <v>1</v>
      </c>
      <c r="K21">
        <f t="shared" si="5"/>
        <v>0</v>
      </c>
      <c r="L21">
        <f t="shared" si="5"/>
        <v>-72.815030679812821</v>
      </c>
      <c r="M21">
        <f t="shared" si="5"/>
        <v>-183.89808473780499</v>
      </c>
      <c r="N21">
        <f t="shared" si="6"/>
        <v>0</v>
      </c>
      <c r="O21">
        <f t="shared" si="6"/>
        <v>-72.815030679812821</v>
      </c>
      <c r="P21">
        <f t="shared" si="6"/>
        <v>-183.89808473780499</v>
      </c>
      <c r="Q21" t="str">
        <f t="shared" si="7"/>
        <v>si</v>
      </c>
      <c r="R21" t="str">
        <f t="shared" si="8"/>
        <v>si</v>
      </c>
      <c r="S21" t="str">
        <f t="shared" si="2"/>
        <v>si</v>
      </c>
      <c r="W21">
        <v>209.21139972037594</v>
      </c>
      <c r="X21">
        <v>1199</v>
      </c>
      <c r="Z21">
        <v>989.78860027962401</v>
      </c>
      <c r="AA21">
        <f t="shared" si="3"/>
        <v>979.72065677149396</v>
      </c>
      <c r="AB21">
        <v>5.0339717540650086E-2</v>
      </c>
      <c r="AC21">
        <v>0.56872141388888886</v>
      </c>
      <c r="AE21">
        <f t="shared" si="4"/>
        <v>10.067943508130018</v>
      </c>
    </row>
    <row r="22" spans="1:31" x14ac:dyDescent="0.3">
      <c r="A22">
        <v>21</v>
      </c>
      <c r="B22">
        <v>1005</v>
      </c>
      <c r="D22">
        <v>500</v>
      </c>
      <c r="E22">
        <v>500</v>
      </c>
      <c r="F22">
        <v>5</v>
      </c>
      <c r="G22">
        <v>0</v>
      </c>
      <c r="H22">
        <v>1</v>
      </c>
      <c r="I22">
        <v>1</v>
      </c>
      <c r="J22">
        <v>1</v>
      </c>
      <c r="K22">
        <f t="shared" si="5"/>
        <v>0</v>
      </c>
      <c r="L22">
        <f t="shared" si="5"/>
        <v>0</v>
      </c>
      <c r="M22">
        <f t="shared" si="5"/>
        <v>178.89808473780499</v>
      </c>
      <c r="N22">
        <f t="shared" si="6"/>
        <v>0</v>
      </c>
      <c r="O22">
        <f t="shared" si="6"/>
        <v>0</v>
      </c>
      <c r="P22">
        <f t="shared" si="6"/>
        <v>178.89808473780499</v>
      </c>
      <c r="Q22" t="str">
        <f t="shared" si="7"/>
        <v>si</v>
      </c>
      <c r="R22" t="str">
        <f t="shared" si="8"/>
        <v>si</v>
      </c>
      <c r="S22" t="b">
        <f t="shared" si="2"/>
        <v>0</v>
      </c>
      <c r="W22">
        <v>142.98358548492024</v>
      </c>
      <c r="X22">
        <v>1005</v>
      </c>
      <c r="Z22">
        <v>862.01641451507976</v>
      </c>
      <c r="AA22">
        <f t="shared" si="3"/>
        <v>862.01641451507976</v>
      </c>
      <c r="AB22">
        <v>0</v>
      </c>
      <c r="AC22">
        <v>0.56679689722222226</v>
      </c>
      <c r="AE22">
        <f t="shared" si="4"/>
        <v>0</v>
      </c>
    </row>
    <row r="23" spans="1:31" x14ac:dyDescent="0.3">
      <c r="A23">
        <v>22</v>
      </c>
      <c r="B23">
        <v>799</v>
      </c>
      <c r="D23">
        <v>500</v>
      </c>
      <c r="E23">
        <v>299</v>
      </c>
      <c r="F23">
        <v>0</v>
      </c>
      <c r="G23">
        <v>0</v>
      </c>
      <c r="H23">
        <v>1</v>
      </c>
      <c r="I23">
        <v>1</v>
      </c>
      <c r="J23">
        <v>0</v>
      </c>
      <c r="K23">
        <f t="shared" si="5"/>
        <v>0</v>
      </c>
      <c r="L23">
        <f t="shared" si="5"/>
        <v>201</v>
      </c>
      <c r="M23">
        <f t="shared" si="5"/>
        <v>5</v>
      </c>
      <c r="N23">
        <f t="shared" si="6"/>
        <v>0</v>
      </c>
      <c r="O23">
        <f t="shared" si="6"/>
        <v>201</v>
      </c>
      <c r="P23">
        <f t="shared" si="6"/>
        <v>5</v>
      </c>
      <c r="Q23" t="str">
        <f t="shared" si="7"/>
        <v>si</v>
      </c>
      <c r="R23" t="b">
        <f t="shared" si="8"/>
        <v>0</v>
      </c>
      <c r="S23" t="str">
        <f t="shared" si="2"/>
        <v>si</v>
      </c>
      <c r="W23">
        <v>463.55104866701868</v>
      </c>
      <c r="X23">
        <v>799</v>
      </c>
      <c r="Z23">
        <v>335.44895133298132</v>
      </c>
      <c r="AA23">
        <f t="shared" si="3"/>
        <v>335.44895133298132</v>
      </c>
      <c r="AB23">
        <v>0</v>
      </c>
      <c r="AC23">
        <v>0.56809690555555559</v>
      </c>
      <c r="AE23">
        <f t="shared" si="4"/>
        <v>0</v>
      </c>
    </row>
    <row r="24" spans="1:31" x14ac:dyDescent="0.3">
      <c r="A24">
        <v>23</v>
      </c>
      <c r="B24">
        <v>499</v>
      </c>
      <c r="D24">
        <v>499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f t="shared" si="5"/>
        <v>1</v>
      </c>
      <c r="L24">
        <f t="shared" si="5"/>
        <v>299</v>
      </c>
      <c r="M24">
        <f t="shared" si="5"/>
        <v>0</v>
      </c>
      <c r="N24">
        <f t="shared" si="6"/>
        <v>1</v>
      </c>
      <c r="O24">
        <f t="shared" si="6"/>
        <v>299</v>
      </c>
      <c r="P24">
        <f t="shared" si="6"/>
        <v>0</v>
      </c>
      <c r="Q24" t="str">
        <f t="shared" si="7"/>
        <v>si</v>
      </c>
      <c r="R24" t="b">
        <f t="shared" si="8"/>
        <v>0</v>
      </c>
      <c r="S24" t="str">
        <f t="shared" si="2"/>
        <v>si</v>
      </c>
      <c r="W24">
        <v>195.46609580876378</v>
      </c>
      <c r="X24">
        <v>499</v>
      </c>
      <c r="Z24">
        <v>303.53390419123622</v>
      </c>
      <c r="AA24">
        <f t="shared" si="3"/>
        <v>303.53390419123622</v>
      </c>
      <c r="AB24">
        <v>0</v>
      </c>
      <c r="AC24">
        <v>0.53036450000000002</v>
      </c>
      <c r="AE24">
        <f t="shared" si="4"/>
        <v>0</v>
      </c>
    </row>
    <row r="25" spans="1:31" x14ac:dyDescent="0.3">
      <c r="A25">
        <v>24</v>
      </c>
      <c r="B25">
        <v>299</v>
      </c>
      <c r="D25">
        <v>299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f t="shared" si="5"/>
        <v>200</v>
      </c>
      <c r="L25">
        <f t="shared" si="5"/>
        <v>0</v>
      </c>
      <c r="M25">
        <f t="shared" si="5"/>
        <v>0</v>
      </c>
      <c r="N25">
        <f t="shared" si="6"/>
        <v>200</v>
      </c>
      <c r="O25">
        <f t="shared" si="6"/>
        <v>0</v>
      </c>
      <c r="P25">
        <f t="shared" si="6"/>
        <v>0</v>
      </c>
      <c r="Q25" t="b">
        <f t="shared" si="7"/>
        <v>0</v>
      </c>
      <c r="R25" t="str">
        <f t="shared" si="8"/>
        <v>si</v>
      </c>
      <c r="S25" t="str">
        <f t="shared" si="2"/>
        <v>si</v>
      </c>
      <c r="W25">
        <v>295.88160690809298</v>
      </c>
      <c r="X25">
        <v>299</v>
      </c>
      <c r="Z25">
        <v>50</v>
      </c>
      <c r="AA25">
        <f t="shared" si="3"/>
        <v>50</v>
      </c>
      <c r="AB25">
        <v>0</v>
      </c>
      <c r="AC25">
        <v>0.63151524999999997</v>
      </c>
      <c r="AE25">
        <f t="shared" si="4"/>
        <v>0</v>
      </c>
    </row>
    <row r="27" spans="1:31" x14ac:dyDescent="0.3">
      <c r="B27" t="s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B066-240A-4A1A-A408-47F957A4F2AF}">
  <dimension ref="A1:AE27"/>
  <sheetViews>
    <sheetView tabSelected="1" topLeftCell="A63" zoomScale="53" zoomScaleNormal="53" workbookViewId="0">
      <selection activeCell="L76" sqref="L76"/>
    </sheetView>
  </sheetViews>
  <sheetFormatPr baseColWidth="10" defaultRowHeight="14.4" x14ac:dyDescent="0.3"/>
  <cols>
    <col min="1" max="1" width="11.6640625" bestFit="1" customWidth="1"/>
    <col min="2" max="2" width="20.88671875" customWidth="1"/>
    <col min="4" max="8" width="11.6640625" bestFit="1" customWidth="1"/>
    <col min="9" max="9" width="14" bestFit="1" customWidth="1"/>
    <col min="10" max="10" width="11.6640625" bestFit="1" customWidth="1"/>
    <col min="17" max="17" width="17.44140625" customWidth="1"/>
    <col min="22" max="22" width="19" customWidth="1"/>
    <col min="23" max="23" width="13.109375" bestFit="1" customWidth="1"/>
    <col min="24" max="24" width="10.6640625" bestFit="1" customWidth="1"/>
    <col min="26" max="26" width="30.33203125" customWidth="1"/>
    <col min="27" max="27" width="40.21875" customWidth="1"/>
    <col min="28" max="28" width="27.44140625" customWidth="1"/>
    <col min="29" max="29" width="18.21875" customWidth="1"/>
    <col min="31" max="31" width="19.6640625" customWidth="1"/>
  </cols>
  <sheetData>
    <row r="1" spans="1:31" x14ac:dyDescent="0.3">
      <c r="A1" s="2" t="s">
        <v>4</v>
      </c>
      <c r="B1" s="1" t="s">
        <v>7</v>
      </c>
      <c r="C1" s="2"/>
      <c r="D1" s="1" t="s">
        <v>16</v>
      </c>
      <c r="E1" s="1" t="s">
        <v>17</v>
      </c>
      <c r="F1" s="1" t="s">
        <v>18</v>
      </c>
      <c r="G1" s="1" t="s">
        <v>19</v>
      </c>
      <c r="H1" s="5" t="s">
        <v>1</v>
      </c>
      <c r="I1" s="5" t="s">
        <v>2</v>
      </c>
      <c r="J1" s="5" t="s">
        <v>3</v>
      </c>
      <c r="K1" s="6" t="s">
        <v>20</v>
      </c>
      <c r="L1" s="6" t="s">
        <v>21</v>
      </c>
      <c r="M1" s="6" t="s">
        <v>22</v>
      </c>
      <c r="N1" s="6" t="s">
        <v>20</v>
      </c>
      <c r="O1" s="6" t="s">
        <v>21</v>
      </c>
      <c r="P1" s="6" t="s">
        <v>22</v>
      </c>
      <c r="Q1" s="3" t="s">
        <v>23</v>
      </c>
      <c r="V1" t="s">
        <v>6</v>
      </c>
      <c r="W1" t="s">
        <v>5</v>
      </c>
      <c r="X1" s="1" t="s">
        <v>0</v>
      </c>
      <c r="Z1" s="3" t="s">
        <v>14</v>
      </c>
      <c r="AA1" s="4" t="s">
        <v>13</v>
      </c>
      <c r="AB1" t="s">
        <v>11</v>
      </c>
      <c r="AC1" t="s">
        <v>12</v>
      </c>
      <c r="AE1" s="1" t="s">
        <v>15</v>
      </c>
    </row>
    <row r="2" spans="1:31" x14ac:dyDescent="0.3">
      <c r="A2">
        <v>1</v>
      </c>
      <c r="B2">
        <v>199</v>
      </c>
      <c r="D2">
        <v>199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W2">
        <v>137.01994353435992</v>
      </c>
      <c r="X2">
        <v>199</v>
      </c>
      <c r="Z2">
        <v>61.980056465640075</v>
      </c>
      <c r="AA2">
        <f>Z2-AE2</f>
        <v>61.980056465640075</v>
      </c>
      <c r="AB2">
        <v>0</v>
      </c>
      <c r="AC2">
        <v>0.63823117499999993</v>
      </c>
      <c r="AE2">
        <f>200*AB2</f>
        <v>0</v>
      </c>
    </row>
    <row r="3" spans="1:31" x14ac:dyDescent="0.3">
      <c r="A3">
        <v>2</v>
      </c>
      <c r="B3">
        <v>199</v>
      </c>
      <c r="D3">
        <v>199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f>D2-D3</f>
        <v>0</v>
      </c>
      <c r="L3">
        <f t="shared" ref="L3:M18" si="0">E2-E3</f>
        <v>0</v>
      </c>
      <c r="M3">
        <f t="shared" si="0"/>
        <v>0</v>
      </c>
      <c r="N3">
        <f>D2-D3</f>
        <v>0</v>
      </c>
      <c r="O3">
        <f t="shared" ref="O3:P18" si="1">E2-E3</f>
        <v>0</v>
      </c>
      <c r="P3">
        <f t="shared" si="1"/>
        <v>0</v>
      </c>
      <c r="Q3" t="str">
        <f>IF(K3&lt;=100,"si")</f>
        <v>si</v>
      </c>
      <c r="R3" t="str">
        <f>IF(L3&lt;=200,"si")</f>
        <v>si</v>
      </c>
      <c r="S3" t="str">
        <f t="shared" ref="S3:S25" si="2">IF(M3&lt;=100,"si")</f>
        <v>si</v>
      </c>
      <c r="W3">
        <v>212.64838933974167</v>
      </c>
      <c r="X3">
        <v>199</v>
      </c>
      <c r="Z3">
        <v>50</v>
      </c>
      <c r="AA3">
        <f t="shared" ref="AA3:AA25" si="3">Z3-AE3</f>
        <v>50</v>
      </c>
      <c r="AB3">
        <v>0</v>
      </c>
      <c r="AC3">
        <v>0.56234875555555563</v>
      </c>
      <c r="AE3">
        <f t="shared" ref="AE3:AE25" si="4">200*AB3</f>
        <v>0</v>
      </c>
    </row>
    <row r="4" spans="1:31" x14ac:dyDescent="0.3">
      <c r="A4">
        <v>3</v>
      </c>
      <c r="B4">
        <v>199</v>
      </c>
      <c r="D4">
        <v>199</v>
      </c>
      <c r="E4">
        <v>0</v>
      </c>
      <c r="F4">
        <v>0</v>
      </c>
      <c r="G4">
        <v>0</v>
      </c>
      <c r="H4">
        <v>1</v>
      </c>
      <c r="I4">
        <v>0</v>
      </c>
      <c r="J4">
        <v>0</v>
      </c>
      <c r="K4">
        <f t="shared" ref="K4:M25" si="5">D3-D4</f>
        <v>0</v>
      </c>
      <c r="L4">
        <f t="shared" si="0"/>
        <v>0</v>
      </c>
      <c r="M4">
        <f t="shared" si="0"/>
        <v>0</v>
      </c>
      <c r="N4">
        <f t="shared" ref="N4:P25" si="6">D3-D4</f>
        <v>0</v>
      </c>
      <c r="O4">
        <f t="shared" si="1"/>
        <v>0</v>
      </c>
      <c r="P4">
        <f t="shared" si="1"/>
        <v>0</v>
      </c>
      <c r="Q4" t="str">
        <f t="shared" ref="Q4:Q25" si="7">IF(K4&lt;=100,"si")</f>
        <v>si</v>
      </c>
      <c r="R4" t="str">
        <f t="shared" ref="R4:R25" si="8">IF(L4&lt;=200,"si")</f>
        <v>si</v>
      </c>
      <c r="S4" t="str">
        <f t="shared" si="2"/>
        <v>si</v>
      </c>
      <c r="W4">
        <v>328.03662887834054</v>
      </c>
      <c r="X4">
        <v>199</v>
      </c>
      <c r="Z4">
        <v>50</v>
      </c>
      <c r="AA4">
        <f t="shared" si="3"/>
        <v>50</v>
      </c>
      <c r="AB4">
        <v>0</v>
      </c>
      <c r="AC4">
        <v>0.54871746388888887</v>
      </c>
      <c r="AE4">
        <f t="shared" si="4"/>
        <v>0</v>
      </c>
    </row>
    <row r="5" spans="1:31" x14ac:dyDescent="0.3">
      <c r="A5">
        <v>4</v>
      </c>
      <c r="B5">
        <v>199</v>
      </c>
      <c r="D5">
        <v>199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f t="shared" si="5"/>
        <v>0</v>
      </c>
      <c r="L5">
        <f t="shared" si="0"/>
        <v>0</v>
      </c>
      <c r="M5">
        <f t="shared" si="0"/>
        <v>0</v>
      </c>
      <c r="N5">
        <f t="shared" si="6"/>
        <v>0</v>
      </c>
      <c r="O5">
        <f t="shared" si="1"/>
        <v>0</v>
      </c>
      <c r="P5">
        <f t="shared" si="1"/>
        <v>0</v>
      </c>
      <c r="Q5" t="str">
        <f t="shared" si="7"/>
        <v>si</v>
      </c>
      <c r="R5" t="str">
        <f t="shared" si="8"/>
        <v>si</v>
      </c>
      <c r="S5" t="str">
        <f t="shared" si="2"/>
        <v>si</v>
      </c>
      <c r="W5">
        <v>100.99614888467678</v>
      </c>
      <c r="X5">
        <v>199</v>
      </c>
      <c r="Z5">
        <v>98.003851115323215</v>
      </c>
      <c r="AA5">
        <f t="shared" si="3"/>
        <v>98.003851115323215</v>
      </c>
      <c r="AB5">
        <v>0</v>
      </c>
      <c r="AC5">
        <v>0.62443985000000013</v>
      </c>
      <c r="AE5">
        <f t="shared" si="4"/>
        <v>0</v>
      </c>
    </row>
    <row r="6" spans="1:31" x14ac:dyDescent="0.3">
      <c r="A6">
        <v>5</v>
      </c>
      <c r="B6">
        <v>199</v>
      </c>
      <c r="D6">
        <v>199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f t="shared" si="5"/>
        <v>0</v>
      </c>
      <c r="L6">
        <f t="shared" si="0"/>
        <v>0</v>
      </c>
      <c r="M6">
        <f t="shared" si="0"/>
        <v>0</v>
      </c>
      <c r="N6">
        <f t="shared" si="6"/>
        <v>0</v>
      </c>
      <c r="O6">
        <f t="shared" si="1"/>
        <v>0</v>
      </c>
      <c r="P6">
        <f t="shared" si="1"/>
        <v>0</v>
      </c>
      <c r="Q6" t="str">
        <f t="shared" si="7"/>
        <v>si</v>
      </c>
      <c r="R6" t="str">
        <f t="shared" si="8"/>
        <v>si</v>
      </c>
      <c r="S6" t="str">
        <f t="shared" si="2"/>
        <v>si</v>
      </c>
      <c r="W6">
        <v>85.737180256892088</v>
      </c>
      <c r="X6">
        <v>199</v>
      </c>
      <c r="Z6">
        <v>113.26281974310791</v>
      </c>
      <c r="AA6">
        <f t="shared" si="3"/>
        <v>113.26281974310791</v>
      </c>
      <c r="AB6">
        <v>0</v>
      </c>
      <c r="AC6">
        <v>0.70700608888888894</v>
      </c>
      <c r="AE6">
        <f t="shared" si="4"/>
        <v>0</v>
      </c>
    </row>
    <row r="7" spans="1:31" x14ac:dyDescent="0.3">
      <c r="A7">
        <v>6</v>
      </c>
      <c r="B7">
        <v>199</v>
      </c>
      <c r="D7">
        <v>199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f t="shared" si="5"/>
        <v>0</v>
      </c>
      <c r="L7">
        <f t="shared" si="0"/>
        <v>0</v>
      </c>
      <c r="M7">
        <f t="shared" si="0"/>
        <v>0</v>
      </c>
      <c r="N7">
        <f t="shared" si="6"/>
        <v>0</v>
      </c>
      <c r="O7">
        <f t="shared" si="1"/>
        <v>0</v>
      </c>
      <c r="P7">
        <f t="shared" si="1"/>
        <v>0</v>
      </c>
      <c r="Q7" t="str">
        <f t="shared" si="7"/>
        <v>si</v>
      </c>
      <c r="R7" t="str">
        <f t="shared" si="8"/>
        <v>si</v>
      </c>
      <c r="S7" t="str">
        <f t="shared" si="2"/>
        <v>si</v>
      </c>
      <c r="W7">
        <v>218.87866741921519</v>
      </c>
      <c r="X7">
        <v>199</v>
      </c>
      <c r="Z7">
        <v>50</v>
      </c>
      <c r="AA7">
        <f t="shared" si="3"/>
        <v>50</v>
      </c>
      <c r="AB7">
        <v>0</v>
      </c>
      <c r="AC7">
        <v>0.45382498888888889</v>
      </c>
      <c r="AE7">
        <f t="shared" si="4"/>
        <v>0</v>
      </c>
    </row>
    <row r="8" spans="1:31" x14ac:dyDescent="0.3">
      <c r="A8">
        <v>7</v>
      </c>
      <c r="B8">
        <v>299</v>
      </c>
      <c r="D8">
        <v>299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f t="shared" si="5"/>
        <v>-100</v>
      </c>
      <c r="L8">
        <f t="shared" si="0"/>
        <v>0</v>
      </c>
      <c r="M8">
        <f t="shared" si="0"/>
        <v>0</v>
      </c>
      <c r="N8">
        <f t="shared" si="6"/>
        <v>-100</v>
      </c>
      <c r="O8">
        <f t="shared" si="1"/>
        <v>0</v>
      </c>
      <c r="P8">
        <f t="shared" si="1"/>
        <v>0</v>
      </c>
      <c r="Q8" t="str">
        <f t="shared" si="7"/>
        <v>si</v>
      </c>
      <c r="R8" t="str">
        <f t="shared" si="8"/>
        <v>si</v>
      </c>
      <c r="S8" t="str">
        <f t="shared" si="2"/>
        <v>si</v>
      </c>
      <c r="W8">
        <v>289.55875289663379</v>
      </c>
      <c r="X8">
        <v>299</v>
      </c>
      <c r="Z8">
        <v>50</v>
      </c>
      <c r="AA8">
        <f t="shared" si="3"/>
        <v>50</v>
      </c>
      <c r="AB8">
        <v>0</v>
      </c>
      <c r="AC8">
        <v>0.30506383333333337</v>
      </c>
      <c r="AE8">
        <f t="shared" si="4"/>
        <v>0</v>
      </c>
    </row>
    <row r="9" spans="1:31" x14ac:dyDescent="0.3">
      <c r="A9">
        <v>8</v>
      </c>
      <c r="B9">
        <v>399</v>
      </c>
      <c r="D9">
        <v>350.95978435086698</v>
      </c>
      <c r="E9">
        <v>0</v>
      </c>
      <c r="F9">
        <v>0</v>
      </c>
      <c r="G9">
        <v>48.040215649133017</v>
      </c>
      <c r="H9">
        <v>1</v>
      </c>
      <c r="I9">
        <v>0</v>
      </c>
      <c r="J9">
        <v>0</v>
      </c>
      <c r="K9">
        <f t="shared" si="5"/>
        <v>-51.959784350866983</v>
      </c>
      <c r="L9">
        <f t="shared" si="0"/>
        <v>0</v>
      </c>
      <c r="M9">
        <f t="shared" si="0"/>
        <v>0</v>
      </c>
      <c r="N9">
        <f t="shared" si="6"/>
        <v>-51.959784350866983</v>
      </c>
      <c r="O9">
        <f t="shared" si="1"/>
        <v>0</v>
      </c>
      <c r="P9">
        <f t="shared" si="1"/>
        <v>0</v>
      </c>
      <c r="Q9" t="str">
        <f t="shared" si="7"/>
        <v>si</v>
      </c>
      <c r="R9" t="str">
        <f t="shared" si="8"/>
        <v>si</v>
      </c>
      <c r="S9" t="str">
        <f t="shared" si="2"/>
        <v>si</v>
      </c>
      <c r="W9">
        <v>359.35979379372179</v>
      </c>
      <c r="X9">
        <v>399</v>
      </c>
      <c r="Z9">
        <v>50</v>
      </c>
      <c r="AA9">
        <f t="shared" si="3"/>
        <v>17.973189567244646</v>
      </c>
      <c r="AB9">
        <v>0.16013405216377677</v>
      </c>
      <c r="AC9">
        <v>0.23721972777777778</v>
      </c>
      <c r="AE9">
        <f t="shared" si="4"/>
        <v>32.026810432755354</v>
      </c>
    </row>
    <row r="10" spans="1:31" x14ac:dyDescent="0.3">
      <c r="A10">
        <v>9</v>
      </c>
      <c r="B10">
        <v>499</v>
      </c>
      <c r="D10">
        <v>388.02164586267747</v>
      </c>
      <c r="E10">
        <v>0</v>
      </c>
      <c r="F10">
        <v>0</v>
      </c>
      <c r="G10">
        <v>110.97835413732253</v>
      </c>
      <c r="H10">
        <v>1</v>
      </c>
      <c r="I10">
        <v>0</v>
      </c>
      <c r="J10">
        <v>0</v>
      </c>
      <c r="K10">
        <f t="shared" si="5"/>
        <v>-37.061861511810491</v>
      </c>
      <c r="L10">
        <f t="shared" si="0"/>
        <v>0</v>
      </c>
      <c r="M10">
        <f t="shared" si="0"/>
        <v>0</v>
      </c>
      <c r="N10">
        <f t="shared" si="6"/>
        <v>-37.061861511810491</v>
      </c>
      <c r="O10">
        <f t="shared" si="1"/>
        <v>0</v>
      </c>
      <c r="P10">
        <f t="shared" si="1"/>
        <v>0</v>
      </c>
      <c r="Q10" t="str">
        <f t="shared" si="7"/>
        <v>si</v>
      </c>
      <c r="R10" t="str">
        <f t="shared" si="8"/>
        <v>si</v>
      </c>
      <c r="S10" t="str">
        <f t="shared" si="2"/>
        <v>si</v>
      </c>
      <c r="W10">
        <v>206.05875126808056</v>
      </c>
      <c r="X10">
        <v>499</v>
      </c>
      <c r="Z10">
        <v>292.94124873191947</v>
      </c>
      <c r="AA10">
        <f t="shared" si="3"/>
        <v>218.95567930703777</v>
      </c>
      <c r="AB10">
        <v>0.36992784712440846</v>
      </c>
      <c r="AC10">
        <v>0.29617847777777778</v>
      </c>
      <c r="AE10">
        <f t="shared" si="4"/>
        <v>73.985569424881689</v>
      </c>
    </row>
    <row r="11" spans="1:31" x14ac:dyDescent="0.3">
      <c r="A11">
        <v>10</v>
      </c>
      <c r="B11">
        <v>599</v>
      </c>
      <c r="D11">
        <v>428.1644405588745</v>
      </c>
      <c r="E11">
        <v>0</v>
      </c>
      <c r="F11">
        <v>0</v>
      </c>
      <c r="G11">
        <v>170.8355594411255</v>
      </c>
      <c r="H11">
        <v>1</v>
      </c>
      <c r="I11">
        <v>0</v>
      </c>
      <c r="J11">
        <v>0</v>
      </c>
      <c r="K11">
        <f t="shared" si="5"/>
        <v>-40.142794696197029</v>
      </c>
      <c r="L11">
        <f t="shared" si="0"/>
        <v>0</v>
      </c>
      <c r="M11">
        <f t="shared" si="0"/>
        <v>0</v>
      </c>
      <c r="N11">
        <f t="shared" si="6"/>
        <v>-40.142794696197029</v>
      </c>
      <c r="O11">
        <f t="shared" si="1"/>
        <v>0</v>
      </c>
      <c r="P11">
        <f t="shared" si="1"/>
        <v>0</v>
      </c>
      <c r="Q11" t="str">
        <f t="shared" si="7"/>
        <v>si</v>
      </c>
      <c r="R11" t="str">
        <f t="shared" si="8"/>
        <v>si</v>
      </c>
      <c r="S11" t="str">
        <f t="shared" si="2"/>
        <v>si</v>
      </c>
      <c r="W11">
        <v>154.63268554561887</v>
      </c>
      <c r="X11">
        <v>599</v>
      </c>
      <c r="Z11">
        <v>444.36731445438113</v>
      </c>
      <c r="AA11">
        <f t="shared" si="3"/>
        <v>330.47694149363076</v>
      </c>
      <c r="AB11">
        <v>0.56945186480375176</v>
      </c>
      <c r="AC11">
        <v>0.49284908611111117</v>
      </c>
      <c r="AE11">
        <f t="shared" si="4"/>
        <v>113.89037296075035</v>
      </c>
    </row>
    <row r="12" spans="1:31" x14ac:dyDescent="0.3">
      <c r="A12">
        <v>11</v>
      </c>
      <c r="B12">
        <v>699</v>
      </c>
      <c r="D12">
        <v>477.15500186183567</v>
      </c>
      <c r="E12">
        <v>0</v>
      </c>
      <c r="F12">
        <v>0</v>
      </c>
      <c r="G12">
        <v>221.84499813816433</v>
      </c>
      <c r="H12">
        <v>1</v>
      </c>
      <c r="I12">
        <v>0</v>
      </c>
      <c r="J12">
        <v>0</v>
      </c>
      <c r="K12">
        <f t="shared" si="5"/>
        <v>-48.990561302961169</v>
      </c>
      <c r="L12">
        <f t="shared" si="0"/>
        <v>0</v>
      </c>
      <c r="M12">
        <f t="shared" si="0"/>
        <v>0</v>
      </c>
      <c r="N12">
        <f t="shared" si="6"/>
        <v>-48.990561302961169</v>
      </c>
      <c r="O12">
        <f t="shared" si="1"/>
        <v>0</v>
      </c>
      <c r="P12">
        <f t="shared" si="1"/>
        <v>0</v>
      </c>
      <c r="Q12" t="str">
        <f t="shared" si="7"/>
        <v>si</v>
      </c>
      <c r="R12" t="str">
        <f t="shared" si="8"/>
        <v>si</v>
      </c>
      <c r="S12" t="str">
        <f t="shared" si="2"/>
        <v>si</v>
      </c>
      <c r="W12">
        <v>222.22650426546892</v>
      </c>
      <c r="X12">
        <v>699</v>
      </c>
      <c r="Z12">
        <v>476.77349573453108</v>
      </c>
      <c r="AA12">
        <f t="shared" si="3"/>
        <v>328.87683030908818</v>
      </c>
      <c r="AB12">
        <v>0.73948332712721465</v>
      </c>
      <c r="AC12">
        <v>0.49927180555555556</v>
      </c>
      <c r="AE12">
        <f t="shared" si="4"/>
        <v>147.89666542544293</v>
      </c>
    </row>
    <row r="13" spans="1:31" x14ac:dyDescent="0.3">
      <c r="A13">
        <v>12</v>
      </c>
      <c r="B13">
        <v>799</v>
      </c>
      <c r="D13">
        <v>489.22698204542871</v>
      </c>
      <c r="E13">
        <v>50</v>
      </c>
      <c r="F13">
        <v>0</v>
      </c>
      <c r="G13">
        <v>259.77301795457123</v>
      </c>
      <c r="H13">
        <v>1</v>
      </c>
      <c r="I13">
        <v>1</v>
      </c>
      <c r="J13">
        <v>0</v>
      </c>
      <c r="K13">
        <f t="shared" si="5"/>
        <v>-12.071980183593041</v>
      </c>
      <c r="L13">
        <f t="shared" si="0"/>
        <v>-50</v>
      </c>
      <c r="M13">
        <f t="shared" si="0"/>
        <v>0</v>
      </c>
      <c r="N13">
        <f t="shared" si="6"/>
        <v>-12.071980183593041</v>
      </c>
      <c r="O13">
        <f t="shared" si="1"/>
        <v>-50</v>
      </c>
      <c r="P13">
        <f t="shared" si="1"/>
        <v>0</v>
      </c>
      <c r="Q13" t="str">
        <f t="shared" si="7"/>
        <v>si</v>
      </c>
      <c r="R13" t="str">
        <f t="shared" si="8"/>
        <v>si</v>
      </c>
      <c r="S13" t="str">
        <f t="shared" si="2"/>
        <v>si</v>
      </c>
      <c r="W13">
        <v>309.29953661640752</v>
      </c>
      <c r="X13">
        <v>799</v>
      </c>
      <c r="Z13">
        <v>489.70046338359248</v>
      </c>
      <c r="AA13">
        <f t="shared" si="3"/>
        <v>316.51845141387832</v>
      </c>
      <c r="AB13">
        <v>0.86591005984857083</v>
      </c>
      <c r="AC13">
        <v>0.54846291944444436</v>
      </c>
      <c r="AE13">
        <f t="shared" si="4"/>
        <v>173.18201196971415</v>
      </c>
    </row>
    <row r="14" spans="1:31" x14ac:dyDescent="0.3">
      <c r="A14">
        <v>13</v>
      </c>
      <c r="B14">
        <v>999</v>
      </c>
      <c r="D14">
        <v>500</v>
      </c>
      <c r="E14">
        <v>218.08462447585271</v>
      </c>
      <c r="F14">
        <v>0</v>
      </c>
      <c r="G14">
        <v>280.91537552414724</v>
      </c>
      <c r="H14">
        <v>1</v>
      </c>
      <c r="I14">
        <v>1</v>
      </c>
      <c r="J14">
        <v>0</v>
      </c>
      <c r="K14">
        <f t="shared" si="5"/>
        <v>-10.773017954571287</v>
      </c>
      <c r="L14">
        <f t="shared" si="0"/>
        <v>-168.08462447585271</v>
      </c>
      <c r="M14">
        <f t="shared" si="0"/>
        <v>0</v>
      </c>
      <c r="N14">
        <f t="shared" si="6"/>
        <v>-10.773017954571287</v>
      </c>
      <c r="O14">
        <f t="shared" si="1"/>
        <v>-168.08462447585271</v>
      </c>
      <c r="P14">
        <f t="shared" si="1"/>
        <v>0</v>
      </c>
      <c r="Q14" t="str">
        <f t="shared" si="7"/>
        <v>si</v>
      </c>
      <c r="R14" t="str">
        <f t="shared" si="8"/>
        <v>si</v>
      </c>
      <c r="S14" t="str">
        <f t="shared" si="2"/>
        <v>si</v>
      </c>
      <c r="W14">
        <v>437.13929101022319</v>
      </c>
      <c r="X14">
        <v>999</v>
      </c>
      <c r="Z14">
        <v>561.86070898977687</v>
      </c>
      <c r="AA14">
        <f t="shared" si="3"/>
        <v>374.58379197367873</v>
      </c>
      <c r="AB14">
        <v>0.93638458508049072</v>
      </c>
      <c r="AC14">
        <v>0.58533020000000002</v>
      </c>
      <c r="AE14">
        <f t="shared" si="4"/>
        <v>187.27691701609814</v>
      </c>
    </row>
    <row r="15" spans="1:31" x14ac:dyDescent="0.3">
      <c r="A15">
        <v>14</v>
      </c>
      <c r="B15">
        <v>799</v>
      </c>
      <c r="D15">
        <v>464.6054203701006</v>
      </c>
      <c r="E15">
        <v>50</v>
      </c>
      <c r="F15">
        <v>0</v>
      </c>
      <c r="G15">
        <v>284.39457962989945</v>
      </c>
      <c r="H15">
        <v>1</v>
      </c>
      <c r="I15">
        <v>1</v>
      </c>
      <c r="J15">
        <v>0</v>
      </c>
      <c r="K15">
        <f t="shared" si="5"/>
        <v>35.394579629899397</v>
      </c>
      <c r="L15">
        <f t="shared" si="0"/>
        <v>168.08462447585271</v>
      </c>
      <c r="M15">
        <f t="shared" si="0"/>
        <v>0</v>
      </c>
      <c r="N15">
        <f t="shared" si="6"/>
        <v>35.394579629899397</v>
      </c>
      <c r="O15">
        <f t="shared" si="1"/>
        <v>168.08462447585271</v>
      </c>
      <c r="P15">
        <f t="shared" si="1"/>
        <v>0</v>
      </c>
      <c r="Q15" t="str">
        <f t="shared" si="7"/>
        <v>si</v>
      </c>
      <c r="R15" t="str">
        <f t="shared" si="8"/>
        <v>si</v>
      </c>
      <c r="S15" t="str">
        <f t="shared" si="2"/>
        <v>si</v>
      </c>
      <c r="W15">
        <v>52.549623070203388</v>
      </c>
      <c r="X15">
        <v>799</v>
      </c>
      <c r="Z15">
        <v>746.45037692979656</v>
      </c>
      <c r="AA15">
        <f t="shared" si="3"/>
        <v>556.85399050986359</v>
      </c>
      <c r="AB15">
        <v>0.94798193209966497</v>
      </c>
      <c r="AC15">
        <v>0.60271968333333337</v>
      </c>
      <c r="AE15">
        <f t="shared" si="4"/>
        <v>189.596386419933</v>
      </c>
    </row>
    <row r="16" spans="1:31" x14ac:dyDescent="0.3">
      <c r="A16">
        <v>15</v>
      </c>
      <c r="B16">
        <v>699</v>
      </c>
      <c r="D16">
        <v>379.03869380089679</v>
      </c>
      <c r="E16">
        <v>50</v>
      </c>
      <c r="F16">
        <v>0</v>
      </c>
      <c r="G16">
        <v>269.96130619910315</v>
      </c>
      <c r="H16">
        <v>1</v>
      </c>
      <c r="I16">
        <v>1</v>
      </c>
      <c r="J16">
        <v>0</v>
      </c>
      <c r="K16">
        <f t="shared" si="5"/>
        <v>85.566726569203809</v>
      </c>
      <c r="L16">
        <f t="shared" si="0"/>
        <v>0</v>
      </c>
      <c r="M16">
        <f t="shared" si="0"/>
        <v>0</v>
      </c>
      <c r="N16">
        <f t="shared" si="6"/>
        <v>85.566726569203809</v>
      </c>
      <c r="O16">
        <f t="shared" si="1"/>
        <v>0</v>
      </c>
      <c r="P16">
        <f t="shared" si="1"/>
        <v>0</v>
      </c>
      <c r="Q16" t="str">
        <f t="shared" si="7"/>
        <v>si</v>
      </c>
      <c r="R16" t="str">
        <f t="shared" si="8"/>
        <v>si</v>
      </c>
      <c r="S16" t="str">
        <f t="shared" si="2"/>
        <v>si</v>
      </c>
      <c r="W16">
        <v>302.66683118160091</v>
      </c>
      <c r="X16">
        <v>699</v>
      </c>
      <c r="Z16">
        <v>396.33316881839909</v>
      </c>
      <c r="AA16">
        <f t="shared" si="3"/>
        <v>216.35896468566366</v>
      </c>
      <c r="AB16">
        <v>0.89987102066367708</v>
      </c>
      <c r="AC16">
        <v>0.61419198055555557</v>
      </c>
      <c r="AE16">
        <f t="shared" si="4"/>
        <v>179.97420413273542</v>
      </c>
    </row>
    <row r="17" spans="1:31" x14ac:dyDescent="0.3">
      <c r="A17">
        <v>16</v>
      </c>
      <c r="B17">
        <v>699</v>
      </c>
      <c r="D17">
        <v>427.3751841598264</v>
      </c>
      <c r="E17">
        <v>50</v>
      </c>
      <c r="F17">
        <v>0</v>
      </c>
      <c r="G17">
        <v>221.6248158401736</v>
      </c>
      <c r="H17">
        <v>1</v>
      </c>
      <c r="I17">
        <v>1</v>
      </c>
      <c r="J17">
        <v>0</v>
      </c>
      <c r="K17">
        <f t="shared" si="5"/>
        <v>-48.336490358929609</v>
      </c>
      <c r="L17">
        <f t="shared" si="0"/>
        <v>0</v>
      </c>
      <c r="M17">
        <f t="shared" si="0"/>
        <v>0</v>
      </c>
      <c r="N17">
        <f t="shared" si="6"/>
        <v>-48.336490358929609</v>
      </c>
      <c r="O17">
        <f t="shared" si="1"/>
        <v>0</v>
      </c>
      <c r="P17">
        <f t="shared" si="1"/>
        <v>0</v>
      </c>
      <c r="Q17" t="str">
        <f t="shared" si="7"/>
        <v>si</v>
      </c>
      <c r="R17" t="str">
        <f t="shared" si="8"/>
        <v>si</v>
      </c>
      <c r="S17" t="str">
        <f t="shared" si="2"/>
        <v>si</v>
      </c>
      <c r="W17">
        <v>64.182494161551801</v>
      </c>
      <c r="X17">
        <v>699</v>
      </c>
      <c r="Z17">
        <v>634.81750583844814</v>
      </c>
      <c r="AA17">
        <f t="shared" si="3"/>
        <v>487.06762861166578</v>
      </c>
      <c r="AB17">
        <v>0.73874938613391194</v>
      </c>
      <c r="AC17">
        <v>0.53730843888888891</v>
      </c>
      <c r="AE17">
        <f t="shared" si="4"/>
        <v>147.74987722678239</v>
      </c>
    </row>
    <row r="18" spans="1:31" x14ac:dyDescent="0.3">
      <c r="A18">
        <v>17</v>
      </c>
      <c r="B18">
        <v>699</v>
      </c>
      <c r="D18">
        <v>455.67508540158991</v>
      </c>
      <c r="E18">
        <v>49.999999999999986</v>
      </c>
      <c r="F18">
        <v>0</v>
      </c>
      <c r="G18">
        <v>193.32491459841009</v>
      </c>
      <c r="H18">
        <v>1</v>
      </c>
      <c r="I18">
        <v>1</v>
      </c>
      <c r="J18">
        <v>0</v>
      </c>
      <c r="K18">
        <f t="shared" si="5"/>
        <v>-28.299901241763507</v>
      </c>
      <c r="L18">
        <f t="shared" si="0"/>
        <v>0</v>
      </c>
      <c r="M18">
        <f t="shared" si="0"/>
        <v>0</v>
      </c>
      <c r="N18">
        <f t="shared" si="6"/>
        <v>-28.299901241763507</v>
      </c>
      <c r="O18">
        <f t="shared" si="1"/>
        <v>0</v>
      </c>
      <c r="P18">
        <f t="shared" si="1"/>
        <v>0</v>
      </c>
      <c r="Q18" t="str">
        <f t="shared" si="7"/>
        <v>si</v>
      </c>
      <c r="R18" t="str">
        <f t="shared" si="8"/>
        <v>si</v>
      </c>
      <c r="S18" t="str">
        <f t="shared" si="2"/>
        <v>si</v>
      </c>
      <c r="W18">
        <v>494.96685725248602</v>
      </c>
      <c r="X18">
        <v>699</v>
      </c>
      <c r="Z18">
        <v>204.03314274751398</v>
      </c>
      <c r="AA18">
        <f t="shared" si="3"/>
        <v>75.14986634857388</v>
      </c>
      <c r="AB18">
        <v>0.64441638199470053</v>
      </c>
      <c r="AC18">
        <v>0.52122899722222227</v>
      </c>
      <c r="AE18">
        <f t="shared" si="4"/>
        <v>128.8832763989401</v>
      </c>
    </row>
    <row r="19" spans="1:31" x14ac:dyDescent="0.3">
      <c r="A19">
        <v>18</v>
      </c>
      <c r="B19">
        <v>799</v>
      </c>
      <c r="D19">
        <v>434.80821474250001</v>
      </c>
      <c r="E19">
        <v>227.18496932018718</v>
      </c>
      <c r="F19">
        <v>0</v>
      </c>
      <c r="G19">
        <v>137.00681593731281</v>
      </c>
      <c r="H19">
        <v>1</v>
      </c>
      <c r="I19">
        <v>1</v>
      </c>
      <c r="J19">
        <v>0</v>
      </c>
      <c r="K19">
        <f t="shared" si="5"/>
        <v>20.866870659089898</v>
      </c>
      <c r="L19">
        <f t="shared" si="5"/>
        <v>-177.18496932018718</v>
      </c>
      <c r="M19">
        <f t="shared" si="5"/>
        <v>0</v>
      </c>
      <c r="N19">
        <f t="shared" si="6"/>
        <v>20.866870659089898</v>
      </c>
      <c r="O19">
        <f t="shared" si="6"/>
        <v>-177.18496932018718</v>
      </c>
      <c r="P19">
        <f t="shared" si="6"/>
        <v>0</v>
      </c>
      <c r="Q19" t="str">
        <f t="shared" si="7"/>
        <v>si</v>
      </c>
      <c r="R19" t="str">
        <f t="shared" si="8"/>
        <v>si</v>
      </c>
      <c r="S19" t="str">
        <f t="shared" si="2"/>
        <v>si</v>
      </c>
      <c r="W19">
        <v>155.75170780187142</v>
      </c>
      <c r="X19">
        <v>699</v>
      </c>
      <c r="Z19">
        <v>543.24829219812864</v>
      </c>
      <c r="AA19">
        <f t="shared" si="3"/>
        <v>451.91041490658677</v>
      </c>
      <c r="AB19">
        <v>0.45668938645770935</v>
      </c>
      <c r="AC19">
        <v>0.59818142222222226</v>
      </c>
      <c r="AE19">
        <f t="shared" si="4"/>
        <v>91.337877291541872</v>
      </c>
    </row>
    <row r="20" spans="1:31" x14ac:dyDescent="0.3">
      <c r="A20">
        <v>19</v>
      </c>
      <c r="B20">
        <v>1002</v>
      </c>
      <c r="D20">
        <v>500</v>
      </c>
      <c r="E20">
        <v>427.18496932018718</v>
      </c>
      <c r="F20">
        <v>0</v>
      </c>
      <c r="G20">
        <v>74.815030679812821</v>
      </c>
      <c r="H20">
        <v>1</v>
      </c>
      <c r="I20">
        <v>1</v>
      </c>
      <c r="J20">
        <v>0</v>
      </c>
      <c r="K20">
        <f t="shared" si="5"/>
        <v>-65.191785257499987</v>
      </c>
      <c r="L20">
        <f t="shared" si="5"/>
        <v>-200</v>
      </c>
      <c r="M20">
        <f t="shared" si="5"/>
        <v>0</v>
      </c>
      <c r="N20">
        <f t="shared" si="6"/>
        <v>-65.191785257499987</v>
      </c>
      <c r="O20">
        <f t="shared" si="6"/>
        <v>-200</v>
      </c>
      <c r="P20">
        <f t="shared" si="6"/>
        <v>0</v>
      </c>
      <c r="Q20" t="str">
        <f t="shared" si="7"/>
        <v>si</v>
      </c>
      <c r="R20" t="str">
        <f t="shared" si="8"/>
        <v>si</v>
      </c>
      <c r="S20" t="str">
        <f t="shared" si="2"/>
        <v>si</v>
      </c>
      <c r="W20">
        <v>61.241966297895189</v>
      </c>
      <c r="X20">
        <v>1002</v>
      </c>
      <c r="Z20">
        <v>940.75803370210485</v>
      </c>
      <c r="AA20">
        <f t="shared" si="3"/>
        <v>890.88134658222964</v>
      </c>
      <c r="AB20">
        <v>0.24938343559937617</v>
      </c>
      <c r="AC20">
        <v>0.56492634722222224</v>
      </c>
      <c r="AE20">
        <f t="shared" si="4"/>
        <v>49.876687119875236</v>
      </c>
    </row>
    <row r="21" spans="1:31" x14ac:dyDescent="0.3">
      <c r="A21">
        <v>20</v>
      </c>
      <c r="B21">
        <v>1199</v>
      </c>
      <c r="D21">
        <v>500</v>
      </c>
      <c r="E21">
        <v>500</v>
      </c>
      <c r="F21">
        <v>183.89808473780499</v>
      </c>
      <c r="G21">
        <v>15.101915262195027</v>
      </c>
      <c r="H21">
        <v>1</v>
      </c>
      <c r="I21">
        <v>1</v>
      </c>
      <c r="J21">
        <v>1</v>
      </c>
      <c r="K21">
        <f t="shared" si="5"/>
        <v>0</v>
      </c>
      <c r="L21">
        <f t="shared" si="5"/>
        <v>-72.815030679812821</v>
      </c>
      <c r="M21">
        <f t="shared" si="5"/>
        <v>-183.89808473780499</v>
      </c>
      <c r="N21">
        <f t="shared" si="6"/>
        <v>0</v>
      </c>
      <c r="O21">
        <f t="shared" si="6"/>
        <v>-72.815030679812821</v>
      </c>
      <c r="P21">
        <f t="shared" si="6"/>
        <v>-183.89808473780499</v>
      </c>
      <c r="Q21" t="str">
        <f t="shared" si="7"/>
        <v>si</v>
      </c>
      <c r="R21" t="str">
        <f t="shared" si="8"/>
        <v>si</v>
      </c>
      <c r="S21" t="str">
        <f t="shared" si="2"/>
        <v>si</v>
      </c>
      <c r="W21">
        <v>209.21139972037594</v>
      </c>
      <c r="X21">
        <v>1199</v>
      </c>
      <c r="Z21">
        <v>989.78860027962401</v>
      </c>
      <c r="AA21">
        <f t="shared" si="3"/>
        <v>979.72065677149396</v>
      </c>
      <c r="AB21">
        <v>5.0339717540650086E-2</v>
      </c>
      <c r="AC21">
        <v>0.56872141388888886</v>
      </c>
      <c r="AE21">
        <f t="shared" si="4"/>
        <v>10.067943508130018</v>
      </c>
    </row>
    <row r="22" spans="1:31" x14ac:dyDescent="0.3">
      <c r="A22">
        <v>21</v>
      </c>
      <c r="B22">
        <v>1005</v>
      </c>
      <c r="D22">
        <v>500</v>
      </c>
      <c r="E22">
        <v>500</v>
      </c>
      <c r="F22">
        <v>5</v>
      </c>
      <c r="G22">
        <v>0</v>
      </c>
      <c r="H22">
        <v>1</v>
      </c>
      <c r="I22">
        <v>1</v>
      </c>
      <c r="J22">
        <v>1</v>
      </c>
      <c r="K22">
        <f t="shared" si="5"/>
        <v>0</v>
      </c>
      <c r="L22">
        <f t="shared" si="5"/>
        <v>0</v>
      </c>
      <c r="M22">
        <f t="shared" si="5"/>
        <v>178.89808473780499</v>
      </c>
      <c r="N22">
        <f t="shared" si="6"/>
        <v>0</v>
      </c>
      <c r="O22">
        <f t="shared" si="6"/>
        <v>0</v>
      </c>
      <c r="P22">
        <f t="shared" si="6"/>
        <v>178.89808473780499</v>
      </c>
      <c r="Q22" t="str">
        <f t="shared" si="7"/>
        <v>si</v>
      </c>
      <c r="R22" t="str">
        <f t="shared" si="8"/>
        <v>si</v>
      </c>
      <c r="S22" t="b">
        <f t="shared" si="2"/>
        <v>0</v>
      </c>
      <c r="W22">
        <v>142.98358548492024</v>
      </c>
      <c r="X22">
        <v>1005</v>
      </c>
      <c r="Z22">
        <v>862.01641451507976</v>
      </c>
      <c r="AA22">
        <f t="shared" si="3"/>
        <v>862.01641451507976</v>
      </c>
      <c r="AB22">
        <v>0</v>
      </c>
      <c r="AC22">
        <v>0.56679689722222226</v>
      </c>
      <c r="AE22">
        <f t="shared" si="4"/>
        <v>0</v>
      </c>
    </row>
    <row r="23" spans="1:31" x14ac:dyDescent="0.3">
      <c r="A23">
        <v>22</v>
      </c>
      <c r="B23">
        <v>799</v>
      </c>
      <c r="D23">
        <v>499</v>
      </c>
      <c r="E23">
        <v>300</v>
      </c>
      <c r="F23">
        <v>0</v>
      </c>
      <c r="G23">
        <v>0</v>
      </c>
      <c r="H23">
        <v>1</v>
      </c>
      <c r="I23">
        <v>1</v>
      </c>
      <c r="J23">
        <v>0</v>
      </c>
      <c r="K23">
        <f t="shared" si="5"/>
        <v>1</v>
      </c>
      <c r="L23">
        <f t="shared" si="5"/>
        <v>200</v>
      </c>
      <c r="M23">
        <f t="shared" si="5"/>
        <v>5</v>
      </c>
      <c r="N23">
        <f t="shared" si="6"/>
        <v>1</v>
      </c>
      <c r="O23">
        <f t="shared" si="6"/>
        <v>200</v>
      </c>
      <c r="P23">
        <f t="shared" si="6"/>
        <v>5</v>
      </c>
      <c r="Q23" t="str">
        <f t="shared" si="7"/>
        <v>si</v>
      </c>
      <c r="R23" t="str">
        <f t="shared" si="8"/>
        <v>si</v>
      </c>
      <c r="S23" t="str">
        <f t="shared" si="2"/>
        <v>si</v>
      </c>
      <c r="W23">
        <v>463.55104866701868</v>
      </c>
      <c r="X23">
        <v>799</v>
      </c>
      <c r="Z23">
        <v>335.44895133298132</v>
      </c>
      <c r="AA23">
        <f t="shared" si="3"/>
        <v>335.44895133298132</v>
      </c>
      <c r="AB23">
        <v>0</v>
      </c>
      <c r="AC23">
        <v>0.56809690555555559</v>
      </c>
      <c r="AE23">
        <f t="shared" si="4"/>
        <v>0</v>
      </c>
    </row>
    <row r="24" spans="1:31" x14ac:dyDescent="0.3">
      <c r="A24">
        <v>23</v>
      </c>
      <c r="B24">
        <v>499</v>
      </c>
      <c r="D24">
        <v>399</v>
      </c>
      <c r="E24">
        <v>100</v>
      </c>
      <c r="F24">
        <v>0</v>
      </c>
      <c r="G24">
        <v>0</v>
      </c>
      <c r="H24">
        <v>1</v>
      </c>
      <c r="I24">
        <v>1</v>
      </c>
      <c r="J24">
        <v>0</v>
      </c>
      <c r="K24">
        <f t="shared" si="5"/>
        <v>100</v>
      </c>
      <c r="L24">
        <f t="shared" si="5"/>
        <v>200</v>
      </c>
      <c r="M24">
        <f t="shared" si="5"/>
        <v>0</v>
      </c>
      <c r="N24">
        <f t="shared" si="6"/>
        <v>100</v>
      </c>
      <c r="O24">
        <f t="shared" si="6"/>
        <v>200</v>
      </c>
      <c r="P24">
        <f t="shared" si="6"/>
        <v>0</v>
      </c>
      <c r="Q24" t="str">
        <f t="shared" si="7"/>
        <v>si</v>
      </c>
      <c r="R24" t="str">
        <f t="shared" si="8"/>
        <v>si</v>
      </c>
      <c r="S24" t="str">
        <f t="shared" si="2"/>
        <v>si</v>
      </c>
      <c r="W24">
        <v>195.46609580876378</v>
      </c>
      <c r="X24">
        <v>499</v>
      </c>
      <c r="Z24">
        <v>303.53390419123622</v>
      </c>
      <c r="AA24">
        <f t="shared" si="3"/>
        <v>303.53390419123622</v>
      </c>
      <c r="AB24">
        <v>0</v>
      </c>
      <c r="AC24">
        <v>0.53036450000000002</v>
      </c>
      <c r="AE24">
        <f t="shared" si="4"/>
        <v>0</v>
      </c>
    </row>
    <row r="25" spans="1:31" x14ac:dyDescent="0.3">
      <c r="A25">
        <v>24</v>
      </c>
      <c r="B25">
        <v>299</v>
      </c>
      <c r="D25">
        <v>299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f t="shared" si="5"/>
        <v>100</v>
      </c>
      <c r="L25">
        <f t="shared" si="5"/>
        <v>100</v>
      </c>
      <c r="M25">
        <f t="shared" si="5"/>
        <v>0</v>
      </c>
      <c r="N25">
        <f t="shared" si="6"/>
        <v>100</v>
      </c>
      <c r="O25">
        <f t="shared" si="6"/>
        <v>100</v>
      </c>
      <c r="P25">
        <f t="shared" si="6"/>
        <v>0</v>
      </c>
      <c r="Q25" t="str">
        <f t="shared" si="7"/>
        <v>si</v>
      </c>
      <c r="R25" t="str">
        <f t="shared" si="8"/>
        <v>si</v>
      </c>
      <c r="S25" t="str">
        <f t="shared" si="2"/>
        <v>si</v>
      </c>
      <c r="W25">
        <v>295.88160690809298</v>
      </c>
      <c r="X25">
        <v>299</v>
      </c>
      <c r="Z25">
        <v>50</v>
      </c>
      <c r="AA25">
        <f t="shared" si="3"/>
        <v>50</v>
      </c>
      <c r="AB25">
        <v>0</v>
      </c>
      <c r="AC25">
        <v>0.63151524999999997</v>
      </c>
      <c r="AE25">
        <f t="shared" si="4"/>
        <v>0</v>
      </c>
    </row>
    <row r="27" spans="1:31" x14ac:dyDescent="0.3">
      <c r="B27" t="s">
        <v>10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0362-642B-479C-B51D-0D898125DA5B}">
  <dimension ref="A1:AE27"/>
  <sheetViews>
    <sheetView topLeftCell="A64" zoomScale="53" zoomScaleNormal="53" workbookViewId="0">
      <selection activeCell="M90" sqref="M90"/>
    </sheetView>
  </sheetViews>
  <sheetFormatPr baseColWidth="10" defaultRowHeight="14.4" x14ac:dyDescent="0.3"/>
  <cols>
    <col min="1" max="1" width="11.6640625" bestFit="1" customWidth="1"/>
    <col min="2" max="2" width="20.88671875" customWidth="1"/>
    <col min="4" max="8" width="11.6640625" bestFit="1" customWidth="1"/>
    <col min="9" max="9" width="14" bestFit="1" customWidth="1"/>
    <col min="10" max="10" width="11.6640625" bestFit="1" customWidth="1"/>
    <col min="17" max="17" width="17.44140625" customWidth="1"/>
    <col min="22" max="22" width="19" customWidth="1"/>
    <col min="23" max="23" width="13.109375" bestFit="1" customWidth="1"/>
    <col min="24" max="24" width="10.6640625" bestFit="1" customWidth="1"/>
    <col min="26" max="26" width="30.33203125" customWidth="1"/>
    <col min="27" max="27" width="40.21875" customWidth="1"/>
    <col min="28" max="28" width="27.44140625" customWidth="1"/>
    <col min="29" max="29" width="18.21875" customWidth="1"/>
    <col min="31" max="31" width="19.6640625" customWidth="1"/>
  </cols>
  <sheetData>
    <row r="1" spans="1:31" x14ac:dyDescent="0.3">
      <c r="A1" s="2" t="s">
        <v>4</v>
      </c>
      <c r="B1" s="1" t="s">
        <v>7</v>
      </c>
      <c r="C1" s="2"/>
      <c r="D1" s="1" t="s">
        <v>16</v>
      </c>
      <c r="E1" s="1" t="s">
        <v>17</v>
      </c>
      <c r="F1" s="1" t="s">
        <v>18</v>
      </c>
      <c r="G1" s="1" t="s">
        <v>19</v>
      </c>
      <c r="H1" s="5" t="s">
        <v>1</v>
      </c>
      <c r="I1" s="5" t="s">
        <v>2</v>
      </c>
      <c r="J1" s="5" t="s">
        <v>3</v>
      </c>
      <c r="K1" s="6" t="s">
        <v>20</v>
      </c>
      <c r="L1" s="6" t="s">
        <v>21</v>
      </c>
      <c r="M1" s="6" t="s">
        <v>22</v>
      </c>
      <c r="N1" s="6" t="s">
        <v>20</v>
      </c>
      <c r="O1" s="6" t="s">
        <v>21</v>
      </c>
      <c r="P1" s="6" t="s">
        <v>22</v>
      </c>
      <c r="Q1" s="3" t="s">
        <v>23</v>
      </c>
      <c r="V1" t="s">
        <v>6</v>
      </c>
      <c r="W1" t="s">
        <v>5</v>
      </c>
      <c r="X1" s="1" t="s">
        <v>0</v>
      </c>
      <c r="Z1" s="3" t="s">
        <v>14</v>
      </c>
      <c r="AA1" s="4" t="s">
        <v>13</v>
      </c>
      <c r="AB1" t="s">
        <v>11</v>
      </c>
      <c r="AC1" t="s">
        <v>12</v>
      </c>
      <c r="AE1" s="1" t="s">
        <v>15</v>
      </c>
    </row>
    <row r="2" spans="1:31" x14ac:dyDescent="0.3">
      <c r="A2">
        <v>1</v>
      </c>
      <c r="B2">
        <v>199</v>
      </c>
      <c r="D2">
        <v>199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W2">
        <v>137.01994353435992</v>
      </c>
      <c r="X2">
        <v>199</v>
      </c>
      <c r="Z2">
        <v>61.980056465640075</v>
      </c>
      <c r="AA2">
        <f>Z2-AE2</f>
        <v>61.980056465640075</v>
      </c>
      <c r="AB2">
        <v>0</v>
      </c>
      <c r="AC2">
        <v>0.63823117499999993</v>
      </c>
      <c r="AE2">
        <f>200*AB2</f>
        <v>0</v>
      </c>
    </row>
    <row r="3" spans="1:31" x14ac:dyDescent="0.3">
      <c r="A3">
        <v>2</v>
      </c>
      <c r="B3">
        <v>199</v>
      </c>
      <c r="D3">
        <v>199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f>D2-D3</f>
        <v>0</v>
      </c>
      <c r="L3">
        <f t="shared" ref="L3:M18" si="0">E2-E3</f>
        <v>0</v>
      </c>
      <c r="M3">
        <f t="shared" si="0"/>
        <v>0</v>
      </c>
      <c r="N3">
        <f>D2-D3</f>
        <v>0</v>
      </c>
      <c r="O3">
        <f t="shared" ref="O3:P18" si="1">E2-E3</f>
        <v>0</v>
      </c>
      <c r="P3">
        <f t="shared" si="1"/>
        <v>0</v>
      </c>
      <c r="Q3" t="str">
        <f>IF(K3&lt;=100,"si")</f>
        <v>si</v>
      </c>
      <c r="R3" t="str">
        <f>IF(L3&lt;=200,"si")</f>
        <v>si</v>
      </c>
      <c r="S3" t="str">
        <f t="shared" ref="S3:S25" si="2">IF(M3&lt;=100,"si")</f>
        <v>si</v>
      </c>
      <c r="W3">
        <v>212.64838933974167</v>
      </c>
      <c r="X3">
        <v>199</v>
      </c>
      <c r="Z3">
        <v>50</v>
      </c>
      <c r="AA3">
        <f t="shared" ref="AA3:AA25" si="3">Z3-AE3</f>
        <v>50</v>
      </c>
      <c r="AB3">
        <v>0</v>
      </c>
      <c r="AC3">
        <v>0.56234875555555563</v>
      </c>
      <c r="AE3">
        <f t="shared" ref="AE3:AE25" si="4">200*AB3</f>
        <v>0</v>
      </c>
    </row>
    <row r="4" spans="1:31" x14ac:dyDescent="0.3">
      <c r="A4">
        <v>3</v>
      </c>
      <c r="B4">
        <v>199</v>
      </c>
      <c r="D4">
        <v>199</v>
      </c>
      <c r="E4">
        <v>0</v>
      </c>
      <c r="F4">
        <v>0</v>
      </c>
      <c r="G4">
        <v>0</v>
      </c>
      <c r="H4">
        <v>1</v>
      </c>
      <c r="I4">
        <v>0</v>
      </c>
      <c r="J4">
        <v>0</v>
      </c>
      <c r="K4">
        <f t="shared" ref="K4:M25" si="5">D3-D4</f>
        <v>0</v>
      </c>
      <c r="L4">
        <f t="shared" si="0"/>
        <v>0</v>
      </c>
      <c r="M4">
        <f t="shared" si="0"/>
        <v>0</v>
      </c>
      <c r="N4">
        <f t="shared" ref="N4:P25" si="6">D3-D4</f>
        <v>0</v>
      </c>
      <c r="O4">
        <f t="shared" si="1"/>
        <v>0</v>
      </c>
      <c r="P4">
        <f t="shared" si="1"/>
        <v>0</v>
      </c>
      <c r="Q4" t="str">
        <f t="shared" ref="Q4:Q25" si="7">IF(K4&lt;=100,"si")</f>
        <v>si</v>
      </c>
      <c r="R4" t="str">
        <f t="shared" ref="R4:R25" si="8">IF(L4&lt;=200,"si")</f>
        <v>si</v>
      </c>
      <c r="S4" t="str">
        <f t="shared" si="2"/>
        <v>si</v>
      </c>
      <c r="W4">
        <v>328.03662887834054</v>
      </c>
      <c r="X4">
        <v>199</v>
      </c>
      <c r="Z4">
        <v>50</v>
      </c>
      <c r="AA4">
        <f t="shared" si="3"/>
        <v>50</v>
      </c>
      <c r="AB4">
        <v>0</v>
      </c>
      <c r="AC4">
        <v>0.54871746388888887</v>
      </c>
      <c r="AE4">
        <f t="shared" si="4"/>
        <v>0</v>
      </c>
    </row>
    <row r="5" spans="1:31" x14ac:dyDescent="0.3">
      <c r="A5">
        <v>4</v>
      </c>
      <c r="B5">
        <v>199</v>
      </c>
      <c r="D5">
        <v>199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f t="shared" si="5"/>
        <v>0</v>
      </c>
      <c r="L5">
        <f t="shared" si="0"/>
        <v>0</v>
      </c>
      <c r="M5">
        <f t="shared" si="0"/>
        <v>0</v>
      </c>
      <c r="N5">
        <f t="shared" si="6"/>
        <v>0</v>
      </c>
      <c r="O5">
        <f t="shared" si="1"/>
        <v>0</v>
      </c>
      <c r="P5">
        <f t="shared" si="1"/>
        <v>0</v>
      </c>
      <c r="Q5" t="str">
        <f t="shared" si="7"/>
        <v>si</v>
      </c>
      <c r="R5" t="str">
        <f t="shared" si="8"/>
        <v>si</v>
      </c>
      <c r="S5" t="str">
        <f t="shared" si="2"/>
        <v>si</v>
      </c>
      <c r="W5">
        <v>100.99614888467678</v>
      </c>
      <c r="X5">
        <v>199</v>
      </c>
      <c r="Z5">
        <v>98.003851115323215</v>
      </c>
      <c r="AA5">
        <f t="shared" si="3"/>
        <v>98.003851115323215</v>
      </c>
      <c r="AB5">
        <v>0</v>
      </c>
      <c r="AC5">
        <v>0.62443985000000013</v>
      </c>
      <c r="AE5">
        <f t="shared" si="4"/>
        <v>0</v>
      </c>
    </row>
    <row r="6" spans="1:31" x14ac:dyDescent="0.3">
      <c r="A6">
        <v>5</v>
      </c>
      <c r="B6">
        <v>199</v>
      </c>
      <c r="D6">
        <v>199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f t="shared" si="5"/>
        <v>0</v>
      </c>
      <c r="L6">
        <f t="shared" si="0"/>
        <v>0</v>
      </c>
      <c r="M6">
        <f t="shared" si="0"/>
        <v>0</v>
      </c>
      <c r="N6">
        <f t="shared" si="6"/>
        <v>0</v>
      </c>
      <c r="O6">
        <f t="shared" si="1"/>
        <v>0</v>
      </c>
      <c r="P6">
        <f t="shared" si="1"/>
        <v>0</v>
      </c>
      <c r="Q6" t="str">
        <f t="shared" si="7"/>
        <v>si</v>
      </c>
      <c r="R6" t="str">
        <f t="shared" si="8"/>
        <v>si</v>
      </c>
      <c r="S6" t="str">
        <f t="shared" si="2"/>
        <v>si</v>
      </c>
      <c r="W6">
        <v>85.737180256892088</v>
      </c>
      <c r="X6">
        <v>199</v>
      </c>
      <c r="Z6">
        <v>113.26281974310791</v>
      </c>
      <c r="AA6">
        <f t="shared" si="3"/>
        <v>113.26281974310791</v>
      </c>
      <c r="AB6">
        <v>0</v>
      </c>
      <c r="AC6">
        <v>0.70700608888888894</v>
      </c>
      <c r="AE6">
        <f t="shared" si="4"/>
        <v>0</v>
      </c>
    </row>
    <row r="7" spans="1:31" x14ac:dyDescent="0.3">
      <c r="A7">
        <v>6</v>
      </c>
      <c r="B7">
        <v>199</v>
      </c>
      <c r="D7">
        <v>199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f t="shared" si="5"/>
        <v>0</v>
      </c>
      <c r="L7">
        <f t="shared" si="0"/>
        <v>0</v>
      </c>
      <c r="M7">
        <f t="shared" si="0"/>
        <v>0</v>
      </c>
      <c r="N7">
        <f t="shared" si="6"/>
        <v>0</v>
      </c>
      <c r="O7">
        <f t="shared" si="1"/>
        <v>0</v>
      </c>
      <c r="P7">
        <f t="shared" si="1"/>
        <v>0</v>
      </c>
      <c r="Q7" t="str">
        <f t="shared" si="7"/>
        <v>si</v>
      </c>
      <c r="R7" t="str">
        <f t="shared" si="8"/>
        <v>si</v>
      </c>
      <c r="S7" t="str">
        <f t="shared" si="2"/>
        <v>si</v>
      </c>
      <c r="W7">
        <v>218.87866741921519</v>
      </c>
      <c r="X7">
        <v>199</v>
      </c>
      <c r="Z7">
        <v>50</v>
      </c>
      <c r="AA7">
        <f t="shared" si="3"/>
        <v>50</v>
      </c>
      <c r="AB7">
        <v>0</v>
      </c>
      <c r="AC7">
        <v>0.45382498888888889</v>
      </c>
      <c r="AE7">
        <f t="shared" si="4"/>
        <v>0</v>
      </c>
    </row>
    <row r="8" spans="1:31" x14ac:dyDescent="0.3">
      <c r="A8">
        <v>7</v>
      </c>
      <c r="B8">
        <v>299</v>
      </c>
      <c r="D8">
        <v>299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f t="shared" si="5"/>
        <v>-100</v>
      </c>
      <c r="L8">
        <f t="shared" si="0"/>
        <v>0</v>
      </c>
      <c r="M8">
        <f t="shared" si="0"/>
        <v>0</v>
      </c>
      <c r="N8">
        <f t="shared" si="6"/>
        <v>-100</v>
      </c>
      <c r="O8">
        <f t="shared" si="1"/>
        <v>0</v>
      </c>
      <c r="P8">
        <f t="shared" si="1"/>
        <v>0</v>
      </c>
      <c r="Q8" t="str">
        <f t="shared" si="7"/>
        <v>si</v>
      </c>
      <c r="R8" t="str">
        <f t="shared" si="8"/>
        <v>si</v>
      </c>
      <c r="S8" t="str">
        <f t="shared" si="2"/>
        <v>si</v>
      </c>
      <c r="W8">
        <v>289.55875289663379</v>
      </c>
      <c r="X8">
        <v>299</v>
      </c>
      <c r="Z8">
        <v>50</v>
      </c>
      <c r="AA8">
        <f t="shared" si="3"/>
        <v>50</v>
      </c>
      <c r="AB8">
        <v>0</v>
      </c>
      <c r="AC8">
        <v>0.30506383333333337</v>
      </c>
      <c r="AE8">
        <f t="shared" si="4"/>
        <v>0</v>
      </c>
    </row>
    <row r="9" spans="1:31" x14ac:dyDescent="0.3">
      <c r="A9">
        <v>8</v>
      </c>
      <c r="B9">
        <v>399</v>
      </c>
      <c r="D9">
        <v>350.95978435086698</v>
      </c>
      <c r="E9">
        <v>0</v>
      </c>
      <c r="F9">
        <v>0</v>
      </c>
      <c r="G9">
        <v>48.040215649133017</v>
      </c>
      <c r="H9">
        <v>1</v>
      </c>
      <c r="I9">
        <v>0</v>
      </c>
      <c r="J9">
        <v>0</v>
      </c>
      <c r="K9">
        <f t="shared" si="5"/>
        <v>-51.959784350866983</v>
      </c>
      <c r="L9">
        <f t="shared" si="0"/>
        <v>0</v>
      </c>
      <c r="M9">
        <f t="shared" si="0"/>
        <v>0</v>
      </c>
      <c r="N9">
        <f t="shared" si="6"/>
        <v>-51.959784350866983</v>
      </c>
      <c r="O9">
        <f t="shared" si="1"/>
        <v>0</v>
      </c>
      <c r="P9">
        <f t="shared" si="1"/>
        <v>0</v>
      </c>
      <c r="Q9" t="str">
        <f t="shared" si="7"/>
        <v>si</v>
      </c>
      <c r="R9" t="str">
        <f t="shared" si="8"/>
        <v>si</v>
      </c>
      <c r="S9" t="str">
        <f t="shared" si="2"/>
        <v>si</v>
      </c>
      <c r="W9">
        <v>359.35979379372179</v>
      </c>
      <c r="X9">
        <v>399</v>
      </c>
      <c r="Z9">
        <v>50</v>
      </c>
      <c r="AA9">
        <f t="shared" si="3"/>
        <v>17.973189567244646</v>
      </c>
      <c r="AB9">
        <v>0.16013405216377677</v>
      </c>
      <c r="AC9">
        <v>0.23721972777777778</v>
      </c>
      <c r="AE9">
        <f t="shared" si="4"/>
        <v>32.026810432755354</v>
      </c>
    </row>
    <row r="10" spans="1:31" x14ac:dyDescent="0.3">
      <c r="A10">
        <v>9</v>
      </c>
      <c r="B10">
        <v>499</v>
      </c>
      <c r="D10">
        <v>388.02164586267747</v>
      </c>
      <c r="E10">
        <v>0</v>
      </c>
      <c r="F10">
        <v>0</v>
      </c>
      <c r="G10">
        <v>110.97835413732253</v>
      </c>
      <c r="H10">
        <v>1</v>
      </c>
      <c r="I10">
        <v>0</v>
      </c>
      <c r="J10">
        <v>0</v>
      </c>
      <c r="K10">
        <f t="shared" si="5"/>
        <v>-37.061861511810491</v>
      </c>
      <c r="L10">
        <f t="shared" si="0"/>
        <v>0</v>
      </c>
      <c r="M10">
        <f t="shared" si="0"/>
        <v>0</v>
      </c>
      <c r="N10">
        <f t="shared" si="6"/>
        <v>-37.061861511810491</v>
      </c>
      <c r="O10">
        <f t="shared" si="1"/>
        <v>0</v>
      </c>
      <c r="P10">
        <f t="shared" si="1"/>
        <v>0</v>
      </c>
      <c r="Q10" t="str">
        <f t="shared" si="7"/>
        <v>si</v>
      </c>
      <c r="R10" t="str">
        <f t="shared" si="8"/>
        <v>si</v>
      </c>
      <c r="S10" t="str">
        <f t="shared" si="2"/>
        <v>si</v>
      </c>
      <c r="W10">
        <v>206.05875126808056</v>
      </c>
      <c r="X10">
        <v>499</v>
      </c>
      <c r="Z10">
        <v>292.94124873191947</v>
      </c>
      <c r="AA10">
        <f t="shared" si="3"/>
        <v>218.95567930703777</v>
      </c>
      <c r="AB10">
        <v>0.36992784712440846</v>
      </c>
      <c r="AC10">
        <v>0.29617847777777778</v>
      </c>
      <c r="AE10">
        <f t="shared" si="4"/>
        <v>73.985569424881689</v>
      </c>
    </row>
    <row r="11" spans="1:31" x14ac:dyDescent="0.3">
      <c r="A11">
        <v>10</v>
      </c>
      <c r="B11">
        <v>599</v>
      </c>
      <c r="D11">
        <v>428.1644405588745</v>
      </c>
      <c r="E11">
        <v>0</v>
      </c>
      <c r="F11">
        <v>0</v>
      </c>
      <c r="G11">
        <v>170.8355594411255</v>
      </c>
      <c r="H11">
        <v>1</v>
      </c>
      <c r="I11">
        <v>0</v>
      </c>
      <c r="J11">
        <v>0</v>
      </c>
      <c r="K11">
        <f t="shared" si="5"/>
        <v>-40.142794696197029</v>
      </c>
      <c r="L11">
        <f t="shared" si="0"/>
        <v>0</v>
      </c>
      <c r="M11">
        <f t="shared" si="0"/>
        <v>0</v>
      </c>
      <c r="N11">
        <f t="shared" si="6"/>
        <v>-40.142794696197029</v>
      </c>
      <c r="O11">
        <f t="shared" si="1"/>
        <v>0</v>
      </c>
      <c r="P11">
        <f t="shared" si="1"/>
        <v>0</v>
      </c>
      <c r="Q11" t="str">
        <f t="shared" si="7"/>
        <v>si</v>
      </c>
      <c r="R11" t="str">
        <f t="shared" si="8"/>
        <v>si</v>
      </c>
      <c r="S11" t="str">
        <f t="shared" si="2"/>
        <v>si</v>
      </c>
      <c r="W11">
        <v>154.63268554561887</v>
      </c>
      <c r="X11">
        <v>599</v>
      </c>
      <c r="Z11">
        <v>444.36731445438113</v>
      </c>
      <c r="AA11">
        <f t="shared" si="3"/>
        <v>330.47694149363076</v>
      </c>
      <c r="AB11">
        <v>0.56945186480375176</v>
      </c>
      <c r="AC11">
        <v>0.49284908611111117</v>
      </c>
      <c r="AE11">
        <f t="shared" si="4"/>
        <v>113.89037296075035</v>
      </c>
    </row>
    <row r="12" spans="1:31" x14ac:dyDescent="0.3">
      <c r="A12">
        <v>11</v>
      </c>
      <c r="B12">
        <v>699</v>
      </c>
      <c r="D12">
        <v>477.15500186183561</v>
      </c>
      <c r="E12">
        <v>0</v>
      </c>
      <c r="F12">
        <v>0</v>
      </c>
      <c r="G12">
        <v>221.84499813816439</v>
      </c>
      <c r="H12">
        <v>1</v>
      </c>
      <c r="I12">
        <v>0</v>
      </c>
      <c r="J12">
        <v>0</v>
      </c>
      <c r="K12">
        <f t="shared" si="5"/>
        <v>-48.990561302961112</v>
      </c>
      <c r="L12">
        <f t="shared" si="0"/>
        <v>0</v>
      </c>
      <c r="M12">
        <f t="shared" si="0"/>
        <v>0</v>
      </c>
      <c r="N12">
        <f t="shared" si="6"/>
        <v>-48.990561302961112</v>
      </c>
      <c r="O12">
        <f t="shared" si="1"/>
        <v>0</v>
      </c>
      <c r="P12">
        <f t="shared" si="1"/>
        <v>0</v>
      </c>
      <c r="Q12" t="str">
        <f t="shared" si="7"/>
        <v>si</v>
      </c>
      <c r="R12" t="str">
        <f t="shared" si="8"/>
        <v>si</v>
      </c>
      <c r="S12" t="str">
        <f t="shared" si="2"/>
        <v>si</v>
      </c>
      <c r="W12">
        <v>222.22650426546892</v>
      </c>
      <c r="X12">
        <v>699</v>
      </c>
      <c r="Z12">
        <v>476.77349573453108</v>
      </c>
      <c r="AA12">
        <f t="shared" si="3"/>
        <v>328.87683030908818</v>
      </c>
      <c r="AB12">
        <v>0.73948332712721465</v>
      </c>
      <c r="AC12">
        <v>0.49927180555555556</v>
      </c>
      <c r="AE12">
        <f t="shared" si="4"/>
        <v>147.89666542544293</v>
      </c>
    </row>
    <row r="13" spans="1:31" x14ac:dyDescent="0.3">
      <c r="A13">
        <v>12</v>
      </c>
      <c r="B13">
        <v>799</v>
      </c>
      <c r="D13">
        <v>489.22698204542871</v>
      </c>
      <c r="E13">
        <v>50</v>
      </c>
      <c r="F13">
        <v>0</v>
      </c>
      <c r="G13">
        <v>259.77301795457123</v>
      </c>
      <c r="H13">
        <v>1</v>
      </c>
      <c r="I13">
        <v>1</v>
      </c>
      <c r="J13">
        <v>0</v>
      </c>
      <c r="K13">
        <f t="shared" si="5"/>
        <v>-12.071980183593098</v>
      </c>
      <c r="L13">
        <f t="shared" si="0"/>
        <v>-50</v>
      </c>
      <c r="M13">
        <f t="shared" si="0"/>
        <v>0</v>
      </c>
      <c r="N13">
        <f t="shared" si="6"/>
        <v>-12.071980183593098</v>
      </c>
      <c r="O13">
        <f t="shared" si="1"/>
        <v>-50</v>
      </c>
      <c r="P13">
        <f t="shared" si="1"/>
        <v>0</v>
      </c>
      <c r="Q13" t="str">
        <f t="shared" si="7"/>
        <v>si</v>
      </c>
      <c r="R13" t="str">
        <f t="shared" si="8"/>
        <v>si</v>
      </c>
      <c r="S13" t="str">
        <f t="shared" si="2"/>
        <v>si</v>
      </c>
      <c r="W13">
        <v>309.29953661640752</v>
      </c>
      <c r="X13">
        <v>799</v>
      </c>
      <c r="Z13">
        <v>489.70046338359248</v>
      </c>
      <c r="AA13">
        <f t="shared" si="3"/>
        <v>316.51845141387832</v>
      </c>
      <c r="AB13">
        <v>0.86591005984857083</v>
      </c>
      <c r="AC13">
        <v>0.54846291944444436</v>
      </c>
      <c r="AE13">
        <f t="shared" si="4"/>
        <v>173.18201196971415</v>
      </c>
    </row>
    <row r="14" spans="1:31" x14ac:dyDescent="0.3">
      <c r="A14">
        <v>13</v>
      </c>
      <c r="B14">
        <v>999</v>
      </c>
      <c r="D14">
        <v>500</v>
      </c>
      <c r="E14">
        <v>218.08462447585271</v>
      </c>
      <c r="F14">
        <v>0</v>
      </c>
      <c r="G14">
        <v>280.91537552414724</v>
      </c>
      <c r="H14">
        <v>1</v>
      </c>
      <c r="I14">
        <v>1</v>
      </c>
      <c r="J14">
        <v>0</v>
      </c>
      <c r="K14">
        <f t="shared" si="5"/>
        <v>-10.773017954571287</v>
      </c>
      <c r="L14">
        <f t="shared" si="0"/>
        <v>-168.08462447585271</v>
      </c>
      <c r="M14">
        <f t="shared" si="0"/>
        <v>0</v>
      </c>
      <c r="N14">
        <f t="shared" si="6"/>
        <v>-10.773017954571287</v>
      </c>
      <c r="O14">
        <f t="shared" si="1"/>
        <v>-168.08462447585271</v>
      </c>
      <c r="P14">
        <f t="shared" si="1"/>
        <v>0</v>
      </c>
      <c r="Q14" t="str">
        <f t="shared" si="7"/>
        <v>si</v>
      </c>
      <c r="R14" t="str">
        <f t="shared" si="8"/>
        <v>si</v>
      </c>
      <c r="S14" t="str">
        <f t="shared" si="2"/>
        <v>si</v>
      </c>
      <c r="W14">
        <v>437.13929101022319</v>
      </c>
      <c r="X14">
        <v>999</v>
      </c>
      <c r="Z14">
        <v>561.86070898977687</v>
      </c>
      <c r="AA14">
        <f t="shared" si="3"/>
        <v>374.58379197367873</v>
      </c>
      <c r="AB14">
        <v>0.93638458508049072</v>
      </c>
      <c r="AC14">
        <v>0.58533020000000002</v>
      </c>
      <c r="AE14">
        <f t="shared" si="4"/>
        <v>187.27691701609814</v>
      </c>
    </row>
    <row r="15" spans="1:31" x14ac:dyDescent="0.3">
      <c r="A15">
        <v>14</v>
      </c>
      <c r="B15">
        <v>799</v>
      </c>
      <c r="D15">
        <v>500</v>
      </c>
      <c r="E15">
        <v>0</v>
      </c>
      <c r="F15">
        <v>14.60542037010044</v>
      </c>
      <c r="G15">
        <v>284.39457962989951</v>
      </c>
      <c r="H15">
        <v>1</v>
      </c>
      <c r="I15">
        <v>0</v>
      </c>
      <c r="J15">
        <v>1</v>
      </c>
      <c r="K15">
        <f t="shared" si="5"/>
        <v>0</v>
      </c>
      <c r="L15">
        <f t="shared" si="0"/>
        <v>218.08462447585271</v>
      </c>
      <c r="M15">
        <f t="shared" si="0"/>
        <v>-14.60542037010044</v>
      </c>
      <c r="N15">
        <f t="shared" si="6"/>
        <v>0</v>
      </c>
      <c r="O15">
        <f t="shared" si="1"/>
        <v>218.08462447585271</v>
      </c>
      <c r="P15">
        <f t="shared" si="1"/>
        <v>-14.60542037010044</v>
      </c>
      <c r="Q15" t="str">
        <f t="shared" si="7"/>
        <v>si</v>
      </c>
      <c r="R15" t="b">
        <f t="shared" si="8"/>
        <v>0</v>
      </c>
      <c r="S15" t="str">
        <f t="shared" si="2"/>
        <v>si</v>
      </c>
      <c r="W15">
        <v>52.549623070203388</v>
      </c>
      <c r="X15">
        <v>799</v>
      </c>
      <c r="Z15">
        <v>746.45037692979656</v>
      </c>
      <c r="AA15">
        <f t="shared" si="3"/>
        <v>556.85399050986359</v>
      </c>
      <c r="AB15">
        <v>0.94798193209966497</v>
      </c>
      <c r="AC15">
        <v>0.60271968333333337</v>
      </c>
      <c r="AE15">
        <f t="shared" si="4"/>
        <v>189.596386419933</v>
      </c>
    </row>
    <row r="16" spans="1:31" x14ac:dyDescent="0.3">
      <c r="A16">
        <v>15</v>
      </c>
      <c r="B16">
        <v>699</v>
      </c>
      <c r="D16">
        <v>429.03869380089685</v>
      </c>
      <c r="E16">
        <v>0</v>
      </c>
      <c r="F16">
        <v>0</v>
      </c>
      <c r="G16">
        <v>269.96130619910315</v>
      </c>
      <c r="H16">
        <v>1</v>
      </c>
      <c r="I16">
        <v>0</v>
      </c>
      <c r="J16">
        <v>0</v>
      </c>
      <c r="K16">
        <f t="shared" si="5"/>
        <v>70.961306199103149</v>
      </c>
      <c r="L16">
        <f t="shared" si="0"/>
        <v>0</v>
      </c>
      <c r="M16">
        <f t="shared" si="0"/>
        <v>14.60542037010044</v>
      </c>
      <c r="N16">
        <f t="shared" si="6"/>
        <v>70.961306199103149</v>
      </c>
      <c r="O16">
        <f t="shared" si="1"/>
        <v>0</v>
      </c>
      <c r="P16">
        <f t="shared" si="1"/>
        <v>14.60542037010044</v>
      </c>
      <c r="Q16" t="str">
        <f t="shared" si="7"/>
        <v>si</v>
      </c>
      <c r="R16" t="str">
        <f t="shared" si="8"/>
        <v>si</v>
      </c>
      <c r="S16" t="str">
        <f t="shared" si="2"/>
        <v>si</v>
      </c>
      <c r="W16">
        <v>302.66683118160091</v>
      </c>
      <c r="X16">
        <v>699</v>
      </c>
      <c r="Z16">
        <v>396.33316881839909</v>
      </c>
      <c r="AA16">
        <f t="shared" si="3"/>
        <v>216.35896468566366</v>
      </c>
      <c r="AB16">
        <v>0.89987102066367708</v>
      </c>
      <c r="AC16">
        <v>0.61419198055555557</v>
      </c>
      <c r="AE16">
        <f t="shared" si="4"/>
        <v>179.97420413273542</v>
      </c>
    </row>
    <row r="17" spans="1:31" x14ac:dyDescent="0.3">
      <c r="A17">
        <v>16</v>
      </c>
      <c r="B17">
        <v>699</v>
      </c>
      <c r="D17">
        <v>477.3751841598264</v>
      </c>
      <c r="E17">
        <v>0</v>
      </c>
      <c r="F17">
        <v>0</v>
      </c>
      <c r="G17">
        <v>221.6248158401736</v>
      </c>
      <c r="H17">
        <v>1</v>
      </c>
      <c r="I17">
        <v>0</v>
      </c>
      <c r="J17">
        <v>0</v>
      </c>
      <c r="K17">
        <f t="shared" si="5"/>
        <v>-48.336490358929552</v>
      </c>
      <c r="L17">
        <f t="shared" si="0"/>
        <v>0</v>
      </c>
      <c r="M17">
        <f t="shared" si="0"/>
        <v>0</v>
      </c>
      <c r="N17">
        <f t="shared" si="6"/>
        <v>-48.336490358929552</v>
      </c>
      <c r="O17">
        <f t="shared" si="1"/>
        <v>0</v>
      </c>
      <c r="P17">
        <f t="shared" si="1"/>
        <v>0</v>
      </c>
      <c r="Q17" t="str">
        <f t="shared" si="7"/>
        <v>si</v>
      </c>
      <c r="R17" t="str">
        <f t="shared" si="8"/>
        <v>si</v>
      </c>
      <c r="S17" t="str">
        <f t="shared" si="2"/>
        <v>si</v>
      </c>
      <c r="W17">
        <v>64.182494161551801</v>
      </c>
      <c r="X17">
        <v>699</v>
      </c>
      <c r="Z17">
        <v>634.81750583844814</v>
      </c>
      <c r="AA17">
        <f t="shared" si="3"/>
        <v>487.06762861166578</v>
      </c>
      <c r="AB17">
        <v>0.73874938613391194</v>
      </c>
      <c r="AC17">
        <v>0.53730843888888891</v>
      </c>
      <c r="AE17">
        <f t="shared" si="4"/>
        <v>147.74987722678239</v>
      </c>
    </row>
    <row r="18" spans="1:31" x14ac:dyDescent="0.3">
      <c r="A18">
        <v>17</v>
      </c>
      <c r="B18">
        <v>699</v>
      </c>
      <c r="D18">
        <v>500</v>
      </c>
      <c r="E18">
        <v>0</v>
      </c>
      <c r="F18">
        <v>5.6750854015897474</v>
      </c>
      <c r="G18">
        <v>193.32491459841015</v>
      </c>
      <c r="H18">
        <v>1</v>
      </c>
      <c r="I18">
        <v>0</v>
      </c>
      <c r="J18">
        <v>1</v>
      </c>
      <c r="K18">
        <f t="shared" si="5"/>
        <v>-22.624815840173596</v>
      </c>
      <c r="L18">
        <f t="shared" si="0"/>
        <v>0</v>
      </c>
      <c r="M18">
        <f t="shared" si="0"/>
        <v>-5.6750854015897474</v>
      </c>
      <c r="N18">
        <f t="shared" si="6"/>
        <v>-22.624815840173596</v>
      </c>
      <c r="O18">
        <f t="shared" si="1"/>
        <v>0</v>
      </c>
      <c r="P18">
        <f t="shared" si="1"/>
        <v>-5.6750854015897474</v>
      </c>
      <c r="Q18" t="str">
        <f t="shared" si="7"/>
        <v>si</v>
      </c>
      <c r="R18" t="str">
        <f t="shared" si="8"/>
        <v>si</v>
      </c>
      <c r="S18" t="str">
        <f t="shared" si="2"/>
        <v>si</v>
      </c>
      <c r="W18">
        <v>494.96685725248602</v>
      </c>
      <c r="X18">
        <v>699</v>
      </c>
      <c r="Z18">
        <v>204.03314274751398</v>
      </c>
      <c r="AA18">
        <f t="shared" si="3"/>
        <v>75.14986634857388</v>
      </c>
      <c r="AB18">
        <v>0.64441638199470053</v>
      </c>
      <c r="AC18">
        <v>0.52122899722222227</v>
      </c>
      <c r="AE18">
        <f t="shared" si="4"/>
        <v>128.8832763989401</v>
      </c>
    </row>
    <row r="19" spans="1:31" x14ac:dyDescent="0.3">
      <c r="A19">
        <v>18</v>
      </c>
      <c r="B19">
        <v>799</v>
      </c>
      <c r="D19">
        <v>500</v>
      </c>
      <c r="E19">
        <v>161.99318406268719</v>
      </c>
      <c r="F19">
        <v>0</v>
      </c>
      <c r="G19">
        <v>137.00681593731281</v>
      </c>
      <c r="H19">
        <v>1</v>
      </c>
      <c r="I19">
        <v>1</v>
      </c>
      <c r="J19">
        <v>0</v>
      </c>
      <c r="K19">
        <f t="shared" si="5"/>
        <v>0</v>
      </c>
      <c r="L19">
        <f t="shared" si="5"/>
        <v>-161.99318406268719</v>
      </c>
      <c r="M19">
        <f t="shared" si="5"/>
        <v>5.6750854015897474</v>
      </c>
      <c r="N19">
        <f t="shared" si="6"/>
        <v>0</v>
      </c>
      <c r="O19">
        <f t="shared" si="6"/>
        <v>-161.99318406268719</v>
      </c>
      <c r="P19">
        <f t="shared" si="6"/>
        <v>5.6750854015897474</v>
      </c>
      <c r="Q19" t="str">
        <f t="shared" si="7"/>
        <v>si</v>
      </c>
      <c r="R19" t="str">
        <f t="shared" si="8"/>
        <v>si</v>
      </c>
      <c r="S19" t="str">
        <f t="shared" si="2"/>
        <v>si</v>
      </c>
      <c r="W19">
        <v>155.75170780187142</v>
      </c>
      <c r="X19">
        <v>699</v>
      </c>
      <c r="Z19">
        <v>543.24829219812864</v>
      </c>
      <c r="AA19">
        <f t="shared" si="3"/>
        <v>451.91041490658677</v>
      </c>
      <c r="AB19">
        <v>0.45668938645770935</v>
      </c>
      <c r="AC19">
        <v>0.59818142222222226</v>
      </c>
      <c r="AE19">
        <f t="shared" si="4"/>
        <v>91.337877291541872</v>
      </c>
    </row>
    <row r="20" spans="1:31" x14ac:dyDescent="0.3">
      <c r="A20">
        <v>19</v>
      </c>
      <c r="B20">
        <v>1002</v>
      </c>
      <c r="D20">
        <v>500</v>
      </c>
      <c r="E20">
        <v>427.18496932018718</v>
      </c>
      <c r="F20">
        <v>0</v>
      </c>
      <c r="G20">
        <v>74.815030679812821</v>
      </c>
      <c r="H20">
        <v>1</v>
      </c>
      <c r="I20">
        <v>1</v>
      </c>
      <c r="J20">
        <v>0</v>
      </c>
      <c r="K20">
        <f t="shared" si="5"/>
        <v>0</v>
      </c>
      <c r="L20">
        <f t="shared" si="5"/>
        <v>-265.19178525749999</v>
      </c>
      <c r="M20">
        <f t="shared" si="5"/>
        <v>0</v>
      </c>
      <c r="N20">
        <f t="shared" si="6"/>
        <v>0</v>
      </c>
      <c r="O20">
        <f t="shared" si="6"/>
        <v>-265.19178525749999</v>
      </c>
      <c r="P20">
        <f t="shared" si="6"/>
        <v>0</v>
      </c>
      <c r="Q20" t="str">
        <f t="shared" si="7"/>
        <v>si</v>
      </c>
      <c r="R20" t="str">
        <f t="shared" si="8"/>
        <v>si</v>
      </c>
      <c r="S20" t="str">
        <f t="shared" si="2"/>
        <v>si</v>
      </c>
      <c r="W20">
        <v>61.241966297895189</v>
      </c>
      <c r="X20">
        <v>1002</v>
      </c>
      <c r="Z20">
        <v>940.75803370210485</v>
      </c>
      <c r="AA20">
        <f t="shared" si="3"/>
        <v>890.88134658222964</v>
      </c>
      <c r="AB20">
        <v>0.24938343559937617</v>
      </c>
      <c r="AC20">
        <v>0.56492634722222224</v>
      </c>
      <c r="AE20">
        <f t="shared" si="4"/>
        <v>49.876687119875236</v>
      </c>
    </row>
    <row r="21" spans="1:31" x14ac:dyDescent="0.3">
      <c r="A21">
        <v>20</v>
      </c>
      <c r="B21">
        <v>1199</v>
      </c>
      <c r="D21">
        <v>500</v>
      </c>
      <c r="E21">
        <v>500</v>
      </c>
      <c r="F21">
        <v>183.89808473780499</v>
      </c>
      <c r="G21">
        <v>15.101915262195027</v>
      </c>
      <c r="H21">
        <v>1</v>
      </c>
      <c r="I21">
        <v>1</v>
      </c>
      <c r="J21">
        <v>1</v>
      </c>
      <c r="K21">
        <f t="shared" si="5"/>
        <v>0</v>
      </c>
      <c r="L21">
        <f t="shared" si="5"/>
        <v>-72.815030679812821</v>
      </c>
      <c r="M21">
        <f t="shared" si="5"/>
        <v>-183.89808473780499</v>
      </c>
      <c r="N21">
        <f t="shared" si="6"/>
        <v>0</v>
      </c>
      <c r="O21">
        <f t="shared" si="6"/>
        <v>-72.815030679812821</v>
      </c>
      <c r="P21">
        <f t="shared" si="6"/>
        <v>-183.89808473780499</v>
      </c>
      <c r="Q21" t="str">
        <f t="shared" si="7"/>
        <v>si</v>
      </c>
      <c r="R21" t="str">
        <f t="shared" si="8"/>
        <v>si</v>
      </c>
      <c r="S21" t="str">
        <f t="shared" si="2"/>
        <v>si</v>
      </c>
      <c r="W21">
        <v>209.21139972037594</v>
      </c>
      <c r="X21">
        <v>1199</v>
      </c>
      <c r="Z21">
        <v>989.78860027962401</v>
      </c>
      <c r="AA21">
        <f t="shared" si="3"/>
        <v>979.72065677149396</v>
      </c>
      <c r="AB21">
        <v>5.0339717540650086E-2</v>
      </c>
      <c r="AC21">
        <v>0.56872141388888886</v>
      </c>
      <c r="AE21">
        <f t="shared" si="4"/>
        <v>10.067943508130018</v>
      </c>
    </row>
    <row r="22" spans="1:31" x14ac:dyDescent="0.3">
      <c r="A22">
        <v>21</v>
      </c>
      <c r="B22">
        <v>1005</v>
      </c>
      <c r="D22">
        <v>500</v>
      </c>
      <c r="E22">
        <v>500</v>
      </c>
      <c r="F22">
        <v>5</v>
      </c>
      <c r="G22">
        <v>0</v>
      </c>
      <c r="H22">
        <v>1</v>
      </c>
      <c r="I22">
        <v>1</v>
      </c>
      <c r="J22">
        <v>1</v>
      </c>
      <c r="K22">
        <f t="shared" si="5"/>
        <v>0</v>
      </c>
      <c r="L22">
        <f t="shared" si="5"/>
        <v>0</v>
      </c>
      <c r="M22">
        <f t="shared" si="5"/>
        <v>178.89808473780499</v>
      </c>
      <c r="N22">
        <f t="shared" si="6"/>
        <v>0</v>
      </c>
      <c r="O22">
        <f t="shared" si="6"/>
        <v>0</v>
      </c>
      <c r="P22">
        <f t="shared" si="6"/>
        <v>178.89808473780499</v>
      </c>
      <c r="Q22" t="str">
        <f t="shared" si="7"/>
        <v>si</v>
      </c>
      <c r="R22" t="str">
        <f t="shared" si="8"/>
        <v>si</v>
      </c>
      <c r="S22" t="b">
        <f t="shared" si="2"/>
        <v>0</v>
      </c>
      <c r="W22">
        <v>142.98358548492024</v>
      </c>
      <c r="X22">
        <v>1005</v>
      </c>
      <c r="Z22">
        <v>862.01641451507976</v>
      </c>
      <c r="AA22">
        <f t="shared" si="3"/>
        <v>862.01641451507976</v>
      </c>
      <c r="AB22">
        <v>0</v>
      </c>
      <c r="AC22">
        <v>0.56679689722222226</v>
      </c>
      <c r="AE22">
        <f t="shared" si="4"/>
        <v>0</v>
      </c>
    </row>
    <row r="23" spans="1:31" x14ac:dyDescent="0.3">
      <c r="A23">
        <v>22</v>
      </c>
      <c r="B23">
        <v>799</v>
      </c>
      <c r="D23">
        <v>500</v>
      </c>
      <c r="E23">
        <v>299</v>
      </c>
      <c r="F23">
        <v>0</v>
      </c>
      <c r="G23">
        <v>0</v>
      </c>
      <c r="H23">
        <v>1</v>
      </c>
      <c r="I23">
        <v>1</v>
      </c>
      <c r="J23">
        <v>0</v>
      </c>
      <c r="K23">
        <f t="shared" si="5"/>
        <v>0</v>
      </c>
      <c r="L23">
        <f t="shared" si="5"/>
        <v>201</v>
      </c>
      <c r="M23">
        <f t="shared" si="5"/>
        <v>5</v>
      </c>
      <c r="N23">
        <f t="shared" si="6"/>
        <v>0</v>
      </c>
      <c r="O23">
        <f t="shared" si="6"/>
        <v>201</v>
      </c>
      <c r="P23">
        <f t="shared" si="6"/>
        <v>5</v>
      </c>
      <c r="Q23" t="str">
        <f t="shared" si="7"/>
        <v>si</v>
      </c>
      <c r="R23" t="b">
        <f t="shared" si="8"/>
        <v>0</v>
      </c>
      <c r="S23" t="str">
        <f t="shared" si="2"/>
        <v>si</v>
      </c>
      <c r="W23">
        <v>463.55104866701868</v>
      </c>
      <c r="X23">
        <v>799</v>
      </c>
      <c r="Z23">
        <v>335.44895133298132</v>
      </c>
      <c r="AA23">
        <f t="shared" si="3"/>
        <v>335.44895133298132</v>
      </c>
      <c r="AB23">
        <v>0</v>
      </c>
      <c r="AC23">
        <v>0.56809690555555559</v>
      </c>
      <c r="AE23">
        <f t="shared" si="4"/>
        <v>0</v>
      </c>
    </row>
    <row r="24" spans="1:31" x14ac:dyDescent="0.3">
      <c r="A24">
        <v>23</v>
      </c>
      <c r="B24">
        <v>499</v>
      </c>
      <c r="D24">
        <v>499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f t="shared" si="5"/>
        <v>1</v>
      </c>
      <c r="L24">
        <f t="shared" si="5"/>
        <v>299</v>
      </c>
      <c r="M24">
        <f t="shared" si="5"/>
        <v>0</v>
      </c>
      <c r="N24">
        <f t="shared" si="6"/>
        <v>1</v>
      </c>
      <c r="O24">
        <f t="shared" si="6"/>
        <v>299</v>
      </c>
      <c r="P24">
        <f t="shared" si="6"/>
        <v>0</v>
      </c>
      <c r="Q24" t="str">
        <f t="shared" si="7"/>
        <v>si</v>
      </c>
      <c r="R24" t="b">
        <f t="shared" si="8"/>
        <v>0</v>
      </c>
      <c r="S24" t="str">
        <f t="shared" si="2"/>
        <v>si</v>
      </c>
      <c r="W24">
        <v>195.46609580876378</v>
      </c>
      <c r="X24">
        <v>499</v>
      </c>
      <c r="Z24">
        <v>303.53390419123622</v>
      </c>
      <c r="AA24">
        <f t="shared" si="3"/>
        <v>303.53390419123622</v>
      </c>
      <c r="AB24">
        <v>0</v>
      </c>
      <c r="AC24">
        <v>0.53036450000000002</v>
      </c>
      <c r="AE24">
        <f t="shared" si="4"/>
        <v>0</v>
      </c>
    </row>
    <row r="25" spans="1:31" x14ac:dyDescent="0.3">
      <c r="A25">
        <v>24</v>
      </c>
      <c r="B25">
        <v>299</v>
      </c>
      <c r="D25">
        <v>299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f t="shared" si="5"/>
        <v>200</v>
      </c>
      <c r="L25">
        <f t="shared" si="5"/>
        <v>0</v>
      </c>
      <c r="M25">
        <f t="shared" si="5"/>
        <v>0</v>
      </c>
      <c r="N25">
        <f t="shared" si="6"/>
        <v>200</v>
      </c>
      <c r="O25">
        <f t="shared" si="6"/>
        <v>0</v>
      </c>
      <c r="P25">
        <f t="shared" si="6"/>
        <v>0</v>
      </c>
      <c r="Q25" t="b">
        <f t="shared" si="7"/>
        <v>0</v>
      </c>
      <c r="R25" t="str">
        <f t="shared" si="8"/>
        <v>si</v>
      </c>
      <c r="S25" t="str">
        <f t="shared" si="2"/>
        <v>si</v>
      </c>
      <c r="W25">
        <v>295.88160690809298</v>
      </c>
      <c r="X25">
        <v>299</v>
      </c>
      <c r="Z25">
        <v>50</v>
      </c>
      <c r="AA25">
        <f t="shared" si="3"/>
        <v>50</v>
      </c>
      <c r="AB25">
        <v>0</v>
      </c>
      <c r="AC25">
        <v>0.63151524999999997</v>
      </c>
      <c r="AE25">
        <f t="shared" si="4"/>
        <v>0</v>
      </c>
    </row>
    <row r="27" spans="1:31" x14ac:dyDescent="0.3">
      <c r="B27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30</vt:i4>
      </vt:variant>
    </vt:vector>
  </HeadingPairs>
  <TitlesOfParts>
    <vt:vector size="34" baseType="lpstr">
      <vt:lpstr>Graf_Costo</vt:lpstr>
      <vt:lpstr>Graf_UnitCom</vt:lpstr>
      <vt:lpstr>Graf_+sol+ramp+tmin</vt:lpstr>
      <vt:lpstr>Graf_UnitCom +sol</vt:lpstr>
      <vt:lpstr>'Graf_+sol+ramp+tmin'!Dem</vt:lpstr>
      <vt:lpstr>'Graf_UnitCom +sol'!Dem</vt:lpstr>
      <vt:lpstr>Dem</vt:lpstr>
      <vt:lpstr>'Graf_+sol+ramp+tmin'!psol</vt:lpstr>
      <vt:lpstr>'Graf_UnitCom +sol'!psol</vt:lpstr>
      <vt:lpstr>psol</vt:lpstr>
      <vt:lpstr>'Graf_+sol+ramp+tmin'!pwind</vt:lpstr>
      <vt:lpstr>'Graf_UnitCom +sol'!pwind</vt:lpstr>
      <vt:lpstr>pwind</vt:lpstr>
      <vt:lpstr>'Graf_+sol+ramp+tmin'!TitPc</vt:lpstr>
      <vt:lpstr>'Graf_UnitCom +sol'!TitPc</vt:lpstr>
      <vt:lpstr>TitPc</vt:lpstr>
      <vt:lpstr>'Graf_+sol+ramp+tmin'!TitPg</vt:lpstr>
      <vt:lpstr>'Graf_UnitCom +sol'!TitPg</vt:lpstr>
      <vt:lpstr>TitPg</vt:lpstr>
      <vt:lpstr>'Graf_+sol+ramp+tmin'!TitPo</vt:lpstr>
      <vt:lpstr>'Graf_UnitCom +sol'!TitPo</vt:lpstr>
      <vt:lpstr>TitPo</vt:lpstr>
      <vt:lpstr>'Graf_+sol+ramp+tmin'!TitPs</vt:lpstr>
      <vt:lpstr>'Graf_UnitCom +sol'!TitPs</vt:lpstr>
      <vt:lpstr>TitPs</vt:lpstr>
      <vt:lpstr>'Graf_+sol+ramp+tmin'!TitXc</vt:lpstr>
      <vt:lpstr>'Graf_UnitCom +sol'!TitXc</vt:lpstr>
      <vt:lpstr>TitXc</vt:lpstr>
      <vt:lpstr>'Graf_+sol+ramp+tmin'!TitXg</vt:lpstr>
      <vt:lpstr>'Graf_UnitCom +sol'!TitXg</vt:lpstr>
      <vt:lpstr>TitXg</vt:lpstr>
      <vt:lpstr>'Graf_+sol+ramp+tmin'!TitXo</vt:lpstr>
      <vt:lpstr>'Graf_UnitCom +sol'!TitXo</vt:lpstr>
      <vt:lpstr>TitXo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Moreno</dc:creator>
  <cp:lastModifiedBy>Diland Castro</cp:lastModifiedBy>
  <dcterms:created xsi:type="dcterms:W3CDTF">2014-08-07T15:12:31Z</dcterms:created>
  <dcterms:modified xsi:type="dcterms:W3CDTF">2021-09-24T17:24:03Z</dcterms:modified>
</cp:coreProperties>
</file>